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9040" windowHeight="15720"/>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E95" i="1"/>
  <c r="E97" s="1"/>
</calcChain>
</file>

<file path=xl/sharedStrings.xml><?xml version="1.0" encoding="utf-8"?>
<sst xmlns="http://schemas.openxmlformats.org/spreadsheetml/2006/main" count="143" uniqueCount="41">
  <si>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</si>
  <si>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</si>
  <si>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</si>
  <si>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</si>
  <si>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</si>
  <si>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</si>
  <si>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</si>
  <si>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</si>
  <si>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</si>
  <si>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</si>
  <si>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</si>
  <si>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</si>
  <si>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</si>
  <si>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</si>
  <si>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</si>
  <si>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</si>
  <si>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</si>
  <si>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</si>
  <si>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</si>
  <si>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</si>
  <si>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</si>
  <si>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військові формування Міністерства оборони України та Національної гвардії України (за згодою)</t>
  </si>
  <si>
    <t>2026 рік</t>
  </si>
  <si>
    <t>ПЕРЕЛІК
завдань і заходів територіальної оборони Павлоградської міської територіальної громади на 2026 рік</t>
  </si>
  <si>
    <t>Відділ цивільного захисту та оборонної роботи Павлоградської міської ради</t>
  </si>
  <si>
    <t>2.2. Виділення  субвенції з місцевого бюджету державному бюджету на виконання програм соціально-економічного розвитку регіонів для в/ч А0224 на закупівлю транспортних засобів різних типів і модифікацій</t>
  </si>
  <si>
    <t>2.4. Виділення  субвенції з місцевого бюджету державному бюджету на виконання програм соціально-економічного розвитку регіонів для в/ч А4638 на закупівлю автомобільної техніки для логістичного забезпечення</t>
  </si>
  <si>
    <t>2.5. Виділення  субвенції з місцевого бюджету державному бюджету на виконання програм соціально-економічного розвитку регіонів для в/ч А4953 на придбання двох транспортних причепів для роботизованого комплексу Sky Sentinel Tad Trailer LT</t>
  </si>
  <si>
    <t>2.7. Виділення  субвенції з місцевого бюджету державному бюджету на виконання програм соціально-економічного розвитку регіонів для в/ч А0693 на придбання двох акоптерів Matrice 4T</t>
  </si>
  <si>
    <t>2.8. Виділення  субвенції з місцевого бюджету державному бюджету на виконання програм соціально-економічного розвитку регіонів для в/ч А4714 на закупівлю запасних частин</t>
  </si>
  <si>
    <t>2.10. Виділення  субвенції з місцевого бюджету державному бюджету на виконання програм соціально-економічного розвитку регіонів для в/ч А1451 на виготовлення фізичного захисту транспортних засобів підрозділів частини</t>
  </si>
  <si>
    <t>2.11. Виділення  субвенції з місцевого бюджету державному бюджету на виконання програм соціально-економічного розвитку регіонів для в/ч 3021 НГУ для закупівлі позиційного майна (зварна сітка для окопів , плита OSB-3, геотекстиль,ліс круглий,скоба фортифікаційна тощо)</t>
  </si>
  <si>
    <t>2.12. Виділення  субвенції з місцевого бюджету державному бюджету на виконання програм соціально-економічного розвитку регіонів для Центру спеціального призначення "Омега" ( В/ч 3073) для придбання безпілотних авіаційних комплексів мультиротного типу та комплектуючих для них та матеріально -технічних засобів необхідних для виконання бойових(спеціальних завдань)</t>
  </si>
  <si>
    <t>2.13. Виділення  субвенції з місцевого бюджету державному бюджету на виконання програм соціально-економічного розвитку регіонів для в/ч 3009 НГУ для придбання майна номенклатури квартирно-експлуатаційної служби згідно поданої пропозиції</t>
  </si>
  <si>
    <t>2.3. Виділення  субвенції з місцевого бюджету державному бюджету на виконання програм соціально-економічного розвитку регіонів для в/ч А0515 на закупівлю автомобільної техніки для логістичного забезпечення</t>
  </si>
  <si>
    <t>1.3.В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 та ін.</t>
  </si>
  <si>
    <t xml:space="preserve">Відділ цивільного захисту та оборонної роботи </t>
  </si>
  <si>
    <t>Управління соціального захисту населення</t>
  </si>
  <si>
    <t>Відділ охорони здоров’я міської ради</t>
  </si>
  <si>
    <t xml:space="preserve">           Додаток 2
          до рішення міської ради 
          від 10.03.2026 № 2408-70/VIII</t>
  </si>
  <si>
    <t>ми тероборони на 2026 рік</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</si>
</sst>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9"/>
      <color theme="1"/>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12"/>
      <color theme="1"/>
      <name val="Times New Roman"/>
      <family val="1"/>
      <charset val="204"/>
    </font>
    <font>
      <b/>
      <sz val="12"/>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7" fillId="0" borderId="0" xfId="0" applyFont="1"/>
    <xf numFmtId="0" fontId="4" fillId="0" borderId="0" xfId="0" applyFont="1" applyAlignment="1">
      <alignment horizontal="center" vertical="center"/>
    </xf>
    <xf numFmtId="0" fontId="8" fillId="0" borderId="0" xfId="0" applyFont="1" applyAlignment="1">
      <alignment horizontal="center"/>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11" fillId="0" borderId="0" xfId="0" applyFont="1"/>
    <xf numFmtId="0" fontId="1" fillId="0" borderId="0" xfId="0" applyFont="1" applyAlignment="1">
      <alignment vertical="center"/>
    </xf>
    <xf numFmtId="0" fontId="1" fillId="0" borderId="4" xfId="0" applyFont="1" applyBorder="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9" fillId="0" borderId="1" xfId="0" applyFont="1" applyBorder="1" applyAlignment="1">
      <alignment horizontal="left" vertical="top" wrapText="1"/>
    </xf>
    <xf numFmtId="0" fontId="9" fillId="0" borderId="4" xfId="0" applyFont="1" applyBorder="1" applyAlignment="1">
      <alignment horizontal="left" vertical="top" wrapText="1"/>
    </xf>
    <xf numFmtId="164" fontId="1" fillId="0" borderId="0" xfId="0" applyNumberFormat="1"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3" xfId="0" applyFont="1" applyBorder="1" applyAlignment="1">
      <alignment horizontal="center" vertical="top"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9" fillId="0" borderId="2"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right"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3"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164" fontId="1" fillId="0" borderId="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10" fillId="2" borderId="1" xfId="0" applyFont="1" applyFill="1" applyBorder="1" applyAlignment="1">
      <alignment horizontal="right" vertical="top" wrapText="1"/>
    </xf>
    <xf numFmtId="0" fontId="3" fillId="2" borderId="1" xfId="0" applyFont="1" applyFill="1" applyBorder="1" applyAlignment="1">
      <alignment horizontal="center" vertical="center"/>
    </xf>
    <xf numFmtId="4" fontId="10" fillId="2" borderId="5"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4" fontId="3" fillId="2" borderId="5"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63"/>
  <sheetViews>
    <sheetView tabSelected="1" workbookViewId="0">
      <selection sqref="A1:G100"/>
    </sheetView>
  </sheetViews>
  <sheetFormatPr defaultRowHeight="15"/>
  <cols>
    <col min="1" max="1" width="16.140625" customWidth="1"/>
    <col min="2" max="2" width="60.140625" customWidth="1"/>
    <col min="3" max="3" width="60.85546875" customWidth="1"/>
    <col min="4" max="4" width="21" style="8" customWidth="1"/>
    <col min="5" max="5" width="12.140625" style="6" customWidth="1"/>
    <col min="6" max="6" width="3.42578125" style="6" customWidth="1"/>
    <col min="7" max="7" width="15.140625" style="4" customWidth="1"/>
    <col min="12" max="12" width="13.140625" bestFit="1" customWidth="1"/>
  </cols>
  <sheetData>
    <row r="1" spans="1:32" ht="45.75" customHeight="1">
      <c r="A1" s="1" t="s">
        <v>40</v>
      </c>
      <c r="B1" s="1"/>
      <c r="C1" s="1"/>
      <c r="D1" s="62" t="s">
        <v>39</v>
      </c>
      <c r="E1" s="62"/>
      <c r="F1" s="62"/>
      <c r="G1" s="62"/>
      <c r="J1" s="1"/>
      <c r="K1" s="1"/>
      <c r="L1" s="1"/>
      <c r="M1" s="1"/>
      <c r="N1" s="1"/>
      <c r="O1" s="1"/>
      <c r="P1" s="1"/>
      <c r="Q1" s="1"/>
      <c r="R1" s="1"/>
      <c r="S1" s="1"/>
      <c r="T1" s="1"/>
      <c r="U1" s="1"/>
      <c r="V1" s="1"/>
      <c r="W1" s="1"/>
      <c r="X1" s="1"/>
      <c r="Y1" s="1"/>
      <c r="Z1" s="1"/>
      <c r="AA1" s="1"/>
      <c r="AB1" s="1"/>
      <c r="AC1" s="1"/>
      <c r="AD1" s="1"/>
      <c r="AE1" s="1"/>
      <c r="AF1" s="1"/>
    </row>
    <row r="2" spans="1:32" ht="11.25" customHeight="1">
      <c r="A2" s="1"/>
      <c r="B2" s="1"/>
      <c r="C2" s="1"/>
      <c r="D2" s="7"/>
      <c r="E2" s="5"/>
      <c r="F2" s="5"/>
      <c r="G2" s="2"/>
      <c r="H2" s="1"/>
      <c r="I2" s="1"/>
      <c r="J2" s="1"/>
      <c r="K2" s="1"/>
      <c r="L2" s="1"/>
      <c r="M2" s="1"/>
      <c r="N2" s="1"/>
      <c r="O2" s="1"/>
      <c r="P2" s="1"/>
      <c r="Q2" s="1"/>
      <c r="R2" s="1"/>
      <c r="S2" s="1"/>
      <c r="T2" s="1"/>
      <c r="U2" s="1"/>
      <c r="V2" s="1"/>
      <c r="W2" s="1"/>
      <c r="X2" s="1"/>
      <c r="Y2" s="1"/>
      <c r="Z2" s="1"/>
      <c r="AA2" s="1"/>
      <c r="AB2" s="1"/>
      <c r="AC2" s="1"/>
      <c r="AD2" s="1"/>
      <c r="AE2" s="1"/>
      <c r="AF2" s="1"/>
    </row>
    <row r="3" spans="1:32" ht="38.25" customHeight="1">
      <c r="A3" s="1"/>
      <c r="B3" s="44" t="s">
        <v>23</v>
      </c>
      <c r="C3" s="45"/>
      <c r="D3" s="45"/>
      <c r="E3" s="45"/>
      <c r="F3" s="45"/>
      <c r="G3" s="3"/>
      <c r="H3" s="1"/>
      <c r="I3" s="1"/>
      <c r="J3" s="1"/>
      <c r="K3" s="1"/>
      <c r="L3" s="1"/>
      <c r="M3" s="1"/>
      <c r="N3" s="1"/>
      <c r="O3" s="1"/>
      <c r="P3" s="1"/>
      <c r="Q3" s="1"/>
      <c r="R3" s="1"/>
      <c r="S3" s="1"/>
      <c r="T3" s="1"/>
      <c r="U3" s="1"/>
      <c r="V3" s="1"/>
      <c r="W3" s="1"/>
      <c r="X3" s="1"/>
      <c r="Y3" s="1"/>
      <c r="Z3" s="1"/>
      <c r="AA3" s="1"/>
      <c r="AB3" s="1"/>
      <c r="AC3" s="1"/>
      <c r="AD3" s="1"/>
      <c r="AE3" s="1"/>
      <c r="AF3" s="1"/>
    </row>
    <row r="4" spans="1:32" ht="10.5" customHeight="1">
      <c r="A4" s="1"/>
      <c r="B4" s="1"/>
      <c r="C4" s="1"/>
      <c r="D4" s="7"/>
      <c r="E4" s="5"/>
      <c r="F4" s="5"/>
      <c r="G4" s="1"/>
      <c r="H4" s="1"/>
      <c r="I4" s="1"/>
      <c r="J4" s="1"/>
      <c r="K4" s="1"/>
      <c r="L4" s="1"/>
      <c r="M4" s="1"/>
      <c r="N4" s="1"/>
      <c r="O4" s="1"/>
      <c r="P4" s="1"/>
      <c r="Q4" s="1"/>
      <c r="R4" s="1"/>
      <c r="S4" s="1"/>
      <c r="T4" s="1"/>
      <c r="U4" s="1"/>
      <c r="V4" s="1"/>
      <c r="W4" s="1"/>
      <c r="X4" s="1"/>
      <c r="Y4" s="1"/>
      <c r="Z4" s="1"/>
      <c r="AA4" s="1"/>
      <c r="AB4" s="1"/>
      <c r="AC4" s="1"/>
      <c r="AD4" s="1"/>
      <c r="AE4" s="1"/>
      <c r="AF4" s="1"/>
    </row>
    <row r="5" spans="1:32" ht="60.75" customHeight="1">
      <c r="A5" s="43" t="s">
        <v>0</v>
      </c>
      <c r="B5" s="43" t="s">
        <v>1</v>
      </c>
      <c r="C5" s="43" t="s">
        <v>2</v>
      </c>
      <c r="D5" s="43" t="s">
        <v>3</v>
      </c>
      <c r="E5" s="63" t="s">
        <v>9</v>
      </c>
      <c r="F5" s="64"/>
      <c r="G5" s="43" t="s">
        <v>4</v>
      </c>
      <c r="H5" s="1"/>
      <c r="I5" s="1"/>
      <c r="J5" s="1"/>
      <c r="K5" s="1"/>
      <c r="L5" s="1"/>
      <c r="M5" s="1"/>
      <c r="N5" s="1"/>
      <c r="O5" s="1"/>
      <c r="P5" s="1"/>
      <c r="Q5" s="1"/>
      <c r="R5" s="1"/>
      <c r="S5" s="1"/>
      <c r="T5" s="1"/>
      <c r="U5" s="1"/>
      <c r="V5" s="1"/>
      <c r="W5" s="1"/>
      <c r="X5" s="1"/>
      <c r="Y5" s="1"/>
      <c r="Z5" s="1"/>
      <c r="AA5" s="1"/>
      <c r="AB5" s="1"/>
      <c r="AC5" s="1"/>
      <c r="AD5" s="1"/>
      <c r="AE5" s="1"/>
      <c r="AF5" s="1"/>
    </row>
    <row r="6" spans="1:32" ht="9.75" customHeight="1">
      <c r="A6" s="43"/>
      <c r="B6" s="43"/>
      <c r="C6" s="43"/>
      <c r="D6" s="43"/>
      <c r="E6" s="65"/>
      <c r="F6" s="66"/>
      <c r="G6" s="43"/>
      <c r="H6" s="1"/>
      <c r="I6" s="1"/>
      <c r="J6" s="1"/>
      <c r="K6" s="1"/>
      <c r="L6" s="1"/>
      <c r="M6" s="1"/>
      <c r="N6" s="1"/>
      <c r="O6" s="1"/>
      <c r="P6" s="1"/>
      <c r="Q6" s="1"/>
      <c r="R6" s="1"/>
      <c r="S6" s="1"/>
      <c r="T6" s="1"/>
      <c r="U6" s="1"/>
      <c r="V6" s="1"/>
      <c r="W6" s="1"/>
      <c r="X6" s="1"/>
      <c r="Y6" s="1"/>
      <c r="Z6" s="1"/>
      <c r="AA6" s="1"/>
      <c r="AB6" s="1"/>
      <c r="AC6" s="1"/>
      <c r="AD6" s="1"/>
      <c r="AE6" s="1"/>
      <c r="AF6" s="1"/>
    </row>
    <row r="7" spans="1:32" ht="127.5" customHeight="1">
      <c r="A7" s="22" t="s">
        <v>10</v>
      </c>
      <c r="B7" s="33" t="s">
        <v>14</v>
      </c>
      <c r="C7" s="28" t="s">
        <v>21</v>
      </c>
      <c r="D7" s="22" t="s">
        <v>22</v>
      </c>
      <c r="E7" s="48">
        <v>0</v>
      </c>
      <c r="F7" s="49"/>
      <c r="G7" s="22" t="s">
        <v>8</v>
      </c>
      <c r="H7" s="1"/>
      <c r="I7" s="1"/>
      <c r="J7" s="1"/>
      <c r="K7" s="1"/>
      <c r="L7" s="1"/>
      <c r="M7" s="1"/>
      <c r="N7" s="1"/>
      <c r="O7" s="1"/>
      <c r="P7" s="1"/>
      <c r="Q7" s="1"/>
      <c r="R7" s="1"/>
      <c r="S7" s="1"/>
      <c r="T7" s="1"/>
      <c r="U7" s="1"/>
      <c r="V7" s="1"/>
      <c r="W7" s="1"/>
      <c r="X7" s="1"/>
      <c r="Y7" s="1"/>
      <c r="Z7" s="1"/>
      <c r="AA7" s="1"/>
      <c r="AB7" s="1"/>
      <c r="AC7" s="1"/>
      <c r="AD7" s="1"/>
      <c r="AE7" s="1"/>
      <c r="AF7" s="1"/>
    </row>
    <row r="8" spans="1:32" ht="24" customHeight="1">
      <c r="A8" s="23"/>
      <c r="B8" s="34"/>
      <c r="C8" s="29"/>
      <c r="D8" s="24"/>
      <c r="E8" s="50"/>
      <c r="F8" s="51"/>
      <c r="G8" s="23"/>
      <c r="H8" s="1"/>
      <c r="I8" s="1"/>
      <c r="J8" s="1"/>
      <c r="K8" s="1"/>
      <c r="L8" s="1"/>
      <c r="M8" s="1"/>
      <c r="N8" s="1"/>
      <c r="O8" s="1"/>
      <c r="P8" s="1"/>
      <c r="Q8" s="1"/>
      <c r="R8" s="1"/>
      <c r="S8" s="1"/>
      <c r="T8" s="1"/>
      <c r="U8" s="1"/>
      <c r="V8" s="1"/>
      <c r="W8" s="1"/>
      <c r="X8" s="1"/>
      <c r="Y8" s="1"/>
      <c r="Z8" s="1"/>
      <c r="AA8" s="1"/>
      <c r="AB8" s="1"/>
      <c r="AC8" s="1"/>
      <c r="AD8" s="1"/>
      <c r="AE8" s="1"/>
      <c r="AF8" s="1"/>
    </row>
    <row r="9" spans="1:32" ht="30.75" customHeight="1">
      <c r="A9" s="23"/>
      <c r="B9" s="34"/>
      <c r="C9" s="30" t="s">
        <v>12</v>
      </c>
      <c r="D9" s="9" t="s">
        <v>13</v>
      </c>
      <c r="E9" s="40">
        <v>0</v>
      </c>
      <c r="F9" s="41"/>
      <c r="G9" s="23"/>
      <c r="H9" s="1"/>
      <c r="I9" s="1"/>
      <c r="J9" s="1"/>
      <c r="K9" s="1"/>
      <c r="L9" s="1"/>
      <c r="M9" s="1"/>
      <c r="N9" s="1"/>
      <c r="O9" s="1"/>
      <c r="P9" s="1"/>
      <c r="Q9" s="1"/>
      <c r="R9" s="1"/>
      <c r="S9" s="1"/>
      <c r="T9" s="1"/>
      <c r="U9" s="1"/>
      <c r="V9" s="1"/>
      <c r="W9" s="1"/>
      <c r="X9" s="1"/>
      <c r="Y9" s="1"/>
      <c r="Z9" s="1"/>
      <c r="AA9" s="1"/>
      <c r="AB9" s="1"/>
      <c r="AC9" s="1"/>
      <c r="AD9" s="1"/>
      <c r="AE9" s="1"/>
      <c r="AF9" s="1"/>
    </row>
    <row r="10" spans="1:32" ht="15" customHeight="1">
      <c r="A10" s="23"/>
      <c r="B10" s="34"/>
      <c r="C10" s="31"/>
      <c r="D10" s="10" t="s">
        <v>5</v>
      </c>
      <c r="E10" s="40"/>
      <c r="F10" s="41"/>
      <c r="G10" s="23"/>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5" customHeight="1">
      <c r="A11" s="23"/>
      <c r="B11" s="34"/>
      <c r="C11" s="31"/>
      <c r="D11" s="10" t="s">
        <v>6</v>
      </c>
      <c r="E11" s="40">
        <v>0</v>
      </c>
      <c r="F11" s="41"/>
      <c r="G11" s="23"/>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 customHeight="1">
      <c r="A12" s="23"/>
      <c r="B12" s="35"/>
      <c r="C12" s="32"/>
      <c r="D12" s="10" t="s">
        <v>7</v>
      </c>
      <c r="E12" s="40"/>
      <c r="F12" s="41"/>
      <c r="G12" s="24"/>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23"/>
      <c r="B13" s="28" t="s">
        <v>15</v>
      </c>
      <c r="C13" s="28" t="s">
        <v>20</v>
      </c>
      <c r="D13" s="22" t="s">
        <v>22</v>
      </c>
      <c r="E13" s="58">
        <v>1543000</v>
      </c>
      <c r="F13" s="59"/>
      <c r="G13" s="22" t="s">
        <v>8</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9.5" customHeight="1">
      <c r="A14" s="23"/>
      <c r="B14" s="36"/>
      <c r="C14" s="29"/>
      <c r="D14" s="24"/>
      <c r="E14" s="60"/>
      <c r="F14" s="61"/>
      <c r="G14" s="23"/>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27" customHeight="1">
      <c r="A15" s="23"/>
      <c r="B15" s="36"/>
      <c r="C15" s="30" t="s">
        <v>12</v>
      </c>
      <c r="D15" s="9" t="s">
        <v>13</v>
      </c>
      <c r="E15" s="46">
        <v>1543000</v>
      </c>
      <c r="F15" s="47"/>
      <c r="G15" s="23"/>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23"/>
      <c r="B16" s="36"/>
      <c r="C16" s="31"/>
      <c r="D16" s="10" t="s">
        <v>5</v>
      </c>
      <c r="E16" s="46"/>
      <c r="F16" s="47"/>
      <c r="G16" s="23"/>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8.75" customHeight="1">
      <c r="A17" s="23"/>
      <c r="B17" s="36"/>
      <c r="C17" s="31"/>
      <c r="D17" s="10" t="s">
        <v>6</v>
      </c>
      <c r="E17" s="46">
        <v>1543000</v>
      </c>
      <c r="F17" s="47"/>
      <c r="G17" s="23"/>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23"/>
      <c r="B18" s="29"/>
      <c r="C18" s="32"/>
      <c r="D18" s="10" t="s">
        <v>7</v>
      </c>
      <c r="E18" s="40"/>
      <c r="F18" s="41"/>
      <c r="G18" s="23"/>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60" customHeight="1">
      <c r="A19" s="23"/>
      <c r="B19" s="37" t="s">
        <v>35</v>
      </c>
      <c r="C19" s="20" t="s">
        <v>38</v>
      </c>
      <c r="D19" s="18" t="s">
        <v>22</v>
      </c>
      <c r="E19" s="46">
        <v>570332</v>
      </c>
      <c r="F19" s="47"/>
      <c r="G19" s="23"/>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23"/>
      <c r="B20" s="38"/>
      <c r="C20" s="26"/>
      <c r="D20" s="9" t="s">
        <v>13</v>
      </c>
      <c r="E20" s="46">
        <v>570332</v>
      </c>
      <c r="F20" s="47"/>
      <c r="G20" s="23"/>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c r="A21" s="23"/>
      <c r="B21" s="38"/>
      <c r="C21" s="25"/>
      <c r="D21" s="10" t="s">
        <v>5</v>
      </c>
      <c r="E21" s="46"/>
      <c r="F21" s="47"/>
      <c r="G21" s="23"/>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c r="A22" s="23"/>
      <c r="B22" s="38"/>
      <c r="C22" s="25"/>
      <c r="D22" s="10" t="s">
        <v>6</v>
      </c>
      <c r="E22" s="46">
        <v>570332</v>
      </c>
      <c r="F22" s="47"/>
      <c r="G22" s="23"/>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c r="A23" s="23"/>
      <c r="B23" s="38"/>
      <c r="C23" s="27"/>
      <c r="D23" s="10" t="s">
        <v>7</v>
      </c>
      <c r="E23" s="46"/>
      <c r="F23" s="47"/>
      <c r="G23" s="23"/>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46.5" customHeight="1">
      <c r="A24" s="23"/>
      <c r="B24" s="38"/>
      <c r="C24" s="19" t="s">
        <v>36</v>
      </c>
      <c r="D24" s="18" t="s">
        <v>22</v>
      </c>
      <c r="E24" s="46">
        <v>500000</v>
      </c>
      <c r="F24" s="47"/>
      <c r="G24" s="23"/>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31.5" customHeight="1">
      <c r="A25" s="23"/>
      <c r="B25" s="38"/>
      <c r="C25" s="25"/>
      <c r="D25" s="9" t="s">
        <v>13</v>
      </c>
      <c r="E25" s="46">
        <v>500000</v>
      </c>
      <c r="F25" s="47"/>
      <c r="G25" s="23"/>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c r="A26" s="23"/>
      <c r="B26" s="38"/>
      <c r="C26" s="25"/>
      <c r="D26" s="10" t="s">
        <v>5</v>
      </c>
      <c r="E26" s="46"/>
      <c r="F26" s="47"/>
      <c r="G26" s="23"/>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c r="A27" s="23"/>
      <c r="B27" s="38"/>
      <c r="C27" s="25"/>
      <c r="D27" s="10" t="s">
        <v>6</v>
      </c>
      <c r="E27" s="46">
        <v>500000</v>
      </c>
      <c r="F27" s="47"/>
      <c r="G27" s="23"/>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c r="A28" s="23"/>
      <c r="B28" s="38"/>
      <c r="C28" s="25"/>
      <c r="D28" s="10" t="s">
        <v>7</v>
      </c>
      <c r="E28" s="46"/>
      <c r="F28" s="47"/>
      <c r="G28" s="23"/>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46.5" customHeight="1">
      <c r="A29" s="23"/>
      <c r="B29" s="38"/>
      <c r="C29" s="19" t="s">
        <v>37</v>
      </c>
      <c r="D29" s="18" t="s">
        <v>22</v>
      </c>
      <c r="E29" s="46">
        <v>33021</v>
      </c>
      <c r="F29" s="47"/>
      <c r="G29" s="23"/>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31.5" customHeight="1">
      <c r="A30" s="23"/>
      <c r="B30" s="38"/>
      <c r="C30" s="26"/>
      <c r="D30" s="9" t="s">
        <v>13</v>
      </c>
      <c r="E30" s="46">
        <v>33021</v>
      </c>
      <c r="F30" s="47"/>
      <c r="G30" s="23"/>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 customHeight="1">
      <c r="A31" s="23"/>
      <c r="B31" s="38"/>
      <c r="C31" s="25"/>
      <c r="D31" s="10" t="s">
        <v>5</v>
      </c>
      <c r="E31" s="46"/>
      <c r="F31" s="47"/>
      <c r="G31" s="23"/>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c r="A32" s="23"/>
      <c r="B32" s="38"/>
      <c r="C32" s="25"/>
      <c r="D32" s="10" t="s">
        <v>6</v>
      </c>
      <c r="E32" s="46">
        <v>33021</v>
      </c>
      <c r="F32" s="47"/>
      <c r="G32" s="23"/>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c r="A33" s="24"/>
      <c r="B33" s="39"/>
      <c r="C33" s="27"/>
      <c r="D33" s="10" t="s">
        <v>7</v>
      </c>
      <c r="E33" s="46"/>
      <c r="F33" s="47"/>
      <c r="G33" s="24"/>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00.5" customHeight="1">
      <c r="A34" s="37" t="s">
        <v>11</v>
      </c>
      <c r="B34" s="33" t="s">
        <v>16</v>
      </c>
      <c r="C34" s="28" t="s">
        <v>19</v>
      </c>
      <c r="D34" s="22" t="s">
        <v>22</v>
      </c>
      <c r="E34" s="58">
        <v>4457000</v>
      </c>
      <c r="F34" s="59"/>
      <c r="G34" s="22" t="s">
        <v>8</v>
      </c>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3.5" customHeight="1">
      <c r="A35" s="38"/>
      <c r="B35" s="34"/>
      <c r="C35" s="29"/>
      <c r="D35" s="24"/>
      <c r="E35" s="60"/>
      <c r="F35" s="61"/>
      <c r="G35" s="23"/>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32.25" customHeight="1">
      <c r="A36" s="38"/>
      <c r="B36" s="34"/>
      <c r="C36" s="30" t="s">
        <v>12</v>
      </c>
      <c r="D36" s="9" t="s">
        <v>13</v>
      </c>
      <c r="E36" s="40">
        <v>4457000</v>
      </c>
      <c r="F36" s="41"/>
      <c r="G36" s="23"/>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8" customHeight="1">
      <c r="A37" s="38"/>
      <c r="B37" s="34"/>
      <c r="C37" s="31"/>
      <c r="D37" s="10" t="s">
        <v>5</v>
      </c>
      <c r="E37" s="40"/>
      <c r="F37" s="41"/>
      <c r="G37" s="23"/>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8" customHeight="1">
      <c r="A38" s="38"/>
      <c r="B38" s="34"/>
      <c r="C38" s="31"/>
      <c r="D38" s="10" t="s">
        <v>6</v>
      </c>
      <c r="E38" s="40">
        <v>4457000</v>
      </c>
      <c r="F38" s="41"/>
      <c r="G38" s="23"/>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44.25" customHeight="1">
      <c r="A39" s="38"/>
      <c r="B39" s="35"/>
      <c r="C39" s="32"/>
      <c r="D39" s="10" t="s">
        <v>7</v>
      </c>
      <c r="E39" s="40"/>
      <c r="F39" s="41"/>
      <c r="G39" s="23"/>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44.25" customHeight="1">
      <c r="A40" s="38"/>
      <c r="B40" s="33" t="s">
        <v>25</v>
      </c>
      <c r="C40" s="16" t="s">
        <v>24</v>
      </c>
      <c r="D40" s="17" t="s">
        <v>22</v>
      </c>
      <c r="E40" s="40">
        <v>1100000</v>
      </c>
      <c r="F40" s="41"/>
      <c r="G40" s="23"/>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7" customHeight="1">
      <c r="A41" s="38"/>
      <c r="B41" s="34"/>
      <c r="C41" s="30" t="s">
        <v>12</v>
      </c>
      <c r="D41" s="9" t="s">
        <v>13</v>
      </c>
      <c r="E41" s="40">
        <v>1100000</v>
      </c>
      <c r="F41" s="41"/>
      <c r="G41" s="23"/>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22.5" customHeight="1">
      <c r="A42" s="38"/>
      <c r="B42" s="34"/>
      <c r="C42" s="31"/>
      <c r="D42" s="10" t="s">
        <v>5</v>
      </c>
      <c r="E42" s="40"/>
      <c r="F42" s="41"/>
      <c r="G42" s="23"/>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8.75" customHeight="1">
      <c r="A43" s="38"/>
      <c r="B43" s="34"/>
      <c r="C43" s="31"/>
      <c r="D43" s="10" t="s">
        <v>6</v>
      </c>
      <c r="E43" s="40">
        <v>1100000</v>
      </c>
      <c r="F43" s="41"/>
      <c r="G43" s="23"/>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22.5" customHeight="1">
      <c r="A44" s="38"/>
      <c r="B44" s="35"/>
      <c r="C44" s="32"/>
      <c r="D44" s="10" t="s">
        <v>7</v>
      </c>
      <c r="E44" s="40"/>
      <c r="F44" s="41"/>
      <c r="G44" s="23"/>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64.5" customHeight="1">
      <c r="A45" s="38"/>
      <c r="B45" s="33" t="s">
        <v>34</v>
      </c>
      <c r="C45" s="16" t="s">
        <v>24</v>
      </c>
      <c r="D45" s="17" t="s">
        <v>22</v>
      </c>
      <c r="E45" s="40">
        <v>2000000</v>
      </c>
      <c r="F45" s="41"/>
      <c r="G45" s="23"/>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29.25" customHeight="1">
      <c r="A46" s="38"/>
      <c r="B46" s="34"/>
      <c r="C46" s="30" t="s">
        <v>12</v>
      </c>
      <c r="D46" s="9" t="s">
        <v>13</v>
      </c>
      <c r="E46" s="40">
        <v>2000000</v>
      </c>
      <c r="F46" s="41"/>
      <c r="G46" s="23"/>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22.5" customHeight="1">
      <c r="A47" s="38"/>
      <c r="B47" s="34"/>
      <c r="C47" s="31"/>
      <c r="D47" s="10" t="s">
        <v>5</v>
      </c>
      <c r="E47" s="40"/>
      <c r="F47" s="41"/>
      <c r="G47" s="23"/>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22.5" customHeight="1">
      <c r="A48" s="38"/>
      <c r="B48" s="34"/>
      <c r="C48" s="31"/>
      <c r="D48" s="10" t="s">
        <v>6</v>
      </c>
      <c r="E48" s="40">
        <v>2000000</v>
      </c>
      <c r="F48" s="41"/>
      <c r="G48" s="23"/>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22.5" customHeight="1">
      <c r="A49" s="38"/>
      <c r="B49" s="35"/>
      <c r="C49" s="32"/>
      <c r="D49" s="10" t="s">
        <v>7</v>
      </c>
      <c r="E49" s="40"/>
      <c r="F49" s="41"/>
      <c r="G49" s="23"/>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47.25" customHeight="1">
      <c r="A50" s="38"/>
      <c r="B50" s="33" t="s">
        <v>26</v>
      </c>
      <c r="C50" s="28" t="s">
        <v>24</v>
      </c>
      <c r="D50" s="17" t="s">
        <v>22</v>
      </c>
      <c r="E50" s="40">
        <v>3000000</v>
      </c>
      <c r="F50" s="41"/>
      <c r="G50" s="23"/>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30" customHeight="1">
      <c r="A51" s="38"/>
      <c r="B51" s="34"/>
      <c r="C51" s="29"/>
      <c r="D51" s="9" t="s">
        <v>13</v>
      </c>
      <c r="E51" s="40">
        <v>3000000</v>
      </c>
      <c r="F51" s="41"/>
      <c r="G51" s="23"/>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22.5" customHeight="1">
      <c r="A52" s="38"/>
      <c r="B52" s="34"/>
      <c r="C52" s="30" t="s">
        <v>12</v>
      </c>
      <c r="D52" s="10" t="s">
        <v>5</v>
      </c>
      <c r="E52" s="40"/>
      <c r="F52" s="41"/>
      <c r="G52" s="23"/>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22.5" customHeight="1">
      <c r="A53" s="38"/>
      <c r="B53" s="34"/>
      <c r="C53" s="31"/>
      <c r="D53" s="10" t="s">
        <v>6</v>
      </c>
      <c r="E53" s="40">
        <v>3000000</v>
      </c>
      <c r="F53" s="41"/>
      <c r="G53" s="23"/>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22.5" customHeight="1">
      <c r="A54" s="38"/>
      <c r="B54" s="35"/>
      <c r="C54" s="32"/>
      <c r="D54" s="10" t="s">
        <v>7</v>
      </c>
      <c r="E54" s="40"/>
      <c r="F54" s="41"/>
      <c r="G54" s="23"/>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56.25" customHeight="1">
      <c r="A55" s="38"/>
      <c r="B55" s="33" t="s">
        <v>27</v>
      </c>
      <c r="C55" s="16" t="s">
        <v>24</v>
      </c>
      <c r="D55" s="17" t="s">
        <v>22</v>
      </c>
      <c r="E55" s="40">
        <v>1500000</v>
      </c>
      <c r="F55" s="41"/>
      <c r="G55" s="23"/>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32.25" customHeight="1">
      <c r="A56" s="38"/>
      <c r="B56" s="34"/>
      <c r="C56" s="30" t="s">
        <v>12</v>
      </c>
      <c r="D56" s="9" t="s">
        <v>13</v>
      </c>
      <c r="E56" s="40">
        <v>1500000</v>
      </c>
      <c r="F56" s="41"/>
      <c r="G56" s="23"/>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22.5" customHeight="1">
      <c r="A57" s="38"/>
      <c r="B57" s="34"/>
      <c r="C57" s="31"/>
      <c r="D57" s="10" t="s">
        <v>5</v>
      </c>
      <c r="E57" s="40"/>
      <c r="F57" s="41"/>
      <c r="G57" s="23"/>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22.5" customHeight="1">
      <c r="A58" s="38"/>
      <c r="B58" s="34"/>
      <c r="C58" s="31"/>
      <c r="D58" s="10" t="s">
        <v>6</v>
      </c>
      <c r="E58" s="40">
        <v>1500000</v>
      </c>
      <c r="F58" s="41"/>
      <c r="G58" s="23"/>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21" customHeight="1">
      <c r="A59" s="38"/>
      <c r="B59" s="35"/>
      <c r="C59" s="32"/>
      <c r="D59" s="10" t="s">
        <v>7</v>
      </c>
      <c r="E59" s="40"/>
      <c r="F59" s="41"/>
      <c r="G59" s="23"/>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45" hidden="1" customHeight="1">
      <c r="A60" s="38"/>
      <c r="B60" s="33"/>
      <c r="C60" s="16"/>
      <c r="D60" s="17"/>
      <c r="E60" s="40"/>
      <c r="F60" s="41"/>
      <c r="G60" s="23"/>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29.25" hidden="1" customHeight="1">
      <c r="A61" s="38"/>
      <c r="B61" s="34"/>
      <c r="C61" s="30"/>
      <c r="D61" s="9"/>
      <c r="E61" s="40"/>
      <c r="F61" s="41"/>
      <c r="G61" s="23"/>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22.5" hidden="1" customHeight="1">
      <c r="A62" s="38"/>
      <c r="B62" s="34"/>
      <c r="C62" s="31"/>
      <c r="D62" s="10"/>
      <c r="E62" s="40"/>
      <c r="F62" s="41"/>
      <c r="G62" s="23"/>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22.5" hidden="1" customHeight="1">
      <c r="A63" s="38"/>
      <c r="B63" s="34"/>
      <c r="C63" s="31"/>
      <c r="D63" s="10"/>
      <c r="E63" s="40"/>
      <c r="F63" s="41"/>
      <c r="G63" s="23"/>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22.5" hidden="1" customHeight="1">
      <c r="A64" s="38"/>
      <c r="B64" s="35"/>
      <c r="C64" s="32"/>
      <c r="D64" s="10"/>
      <c r="E64" s="40"/>
      <c r="F64" s="41"/>
      <c r="G64" s="23"/>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45" customHeight="1">
      <c r="A65" s="38"/>
      <c r="B65" s="33" t="s">
        <v>28</v>
      </c>
      <c r="C65" s="16" t="s">
        <v>24</v>
      </c>
      <c r="D65" s="17" t="s">
        <v>22</v>
      </c>
      <c r="E65" s="40">
        <v>500000</v>
      </c>
      <c r="F65" s="41"/>
      <c r="G65" s="23"/>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33.75" customHeight="1">
      <c r="A66" s="38"/>
      <c r="B66" s="34"/>
      <c r="C66" s="30" t="s">
        <v>12</v>
      </c>
      <c r="D66" s="9" t="s">
        <v>13</v>
      </c>
      <c r="E66" s="40">
        <v>500000</v>
      </c>
      <c r="F66" s="41"/>
      <c r="G66" s="23"/>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22.5" customHeight="1">
      <c r="A67" s="38"/>
      <c r="B67" s="34"/>
      <c r="C67" s="31"/>
      <c r="D67" s="10" t="s">
        <v>5</v>
      </c>
      <c r="E67" s="40"/>
      <c r="F67" s="41"/>
      <c r="G67" s="23"/>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22.5" customHeight="1">
      <c r="A68" s="38"/>
      <c r="B68" s="34"/>
      <c r="C68" s="31"/>
      <c r="D68" s="10" t="s">
        <v>6</v>
      </c>
      <c r="E68" s="40">
        <v>500000</v>
      </c>
      <c r="F68" s="41"/>
      <c r="G68" s="23"/>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22.5" customHeight="1">
      <c r="A69" s="38"/>
      <c r="B69" s="35"/>
      <c r="C69" s="32"/>
      <c r="D69" s="10" t="s">
        <v>7</v>
      </c>
      <c r="E69" s="40"/>
      <c r="F69" s="41"/>
      <c r="G69" s="23"/>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44.25" customHeight="1">
      <c r="A70" s="38"/>
      <c r="B70" s="33" t="s">
        <v>29</v>
      </c>
      <c r="C70" s="16" t="s">
        <v>24</v>
      </c>
      <c r="D70" s="17" t="s">
        <v>22</v>
      </c>
      <c r="E70" s="40">
        <v>500000</v>
      </c>
      <c r="F70" s="41"/>
      <c r="G70" s="23"/>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33" customHeight="1">
      <c r="A71" s="38"/>
      <c r="B71" s="34"/>
      <c r="C71" s="30" t="s">
        <v>12</v>
      </c>
      <c r="D71" s="9" t="s">
        <v>13</v>
      </c>
      <c r="E71" s="40">
        <v>500000</v>
      </c>
      <c r="F71" s="41"/>
      <c r="G71" s="23"/>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22.5" customHeight="1">
      <c r="A72" s="38"/>
      <c r="B72" s="34"/>
      <c r="C72" s="31"/>
      <c r="D72" s="10" t="s">
        <v>5</v>
      </c>
      <c r="E72" s="40"/>
      <c r="F72" s="41"/>
      <c r="G72" s="23"/>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22.5" customHeight="1">
      <c r="A73" s="38"/>
      <c r="B73" s="34"/>
      <c r="C73" s="31"/>
      <c r="D73" s="10" t="s">
        <v>6</v>
      </c>
      <c r="E73" s="40">
        <v>500000</v>
      </c>
      <c r="F73" s="41"/>
      <c r="G73" s="23"/>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22.5" customHeight="1">
      <c r="A74" s="38"/>
      <c r="B74" s="35"/>
      <c r="C74" s="32"/>
      <c r="D74" s="10" t="s">
        <v>7</v>
      </c>
      <c r="E74" s="40"/>
      <c r="F74" s="41"/>
      <c r="G74" s="23"/>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48" customHeight="1">
      <c r="A75" s="38"/>
      <c r="B75" s="33" t="s">
        <v>30</v>
      </c>
      <c r="C75" s="16" t="s">
        <v>24</v>
      </c>
      <c r="D75" s="17" t="s">
        <v>22</v>
      </c>
      <c r="E75" s="40">
        <v>500000</v>
      </c>
      <c r="F75" s="41"/>
      <c r="G75" s="23"/>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32.25" customHeight="1">
      <c r="A76" s="38"/>
      <c r="B76" s="34"/>
      <c r="C76" s="30" t="s">
        <v>12</v>
      </c>
      <c r="D76" s="9" t="s">
        <v>13</v>
      </c>
      <c r="E76" s="40">
        <v>500000</v>
      </c>
      <c r="F76" s="41"/>
      <c r="G76" s="23"/>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22.5" customHeight="1">
      <c r="A77" s="38"/>
      <c r="B77" s="34"/>
      <c r="C77" s="31"/>
      <c r="D77" s="10" t="s">
        <v>5</v>
      </c>
      <c r="E77" s="40"/>
      <c r="F77" s="41"/>
      <c r="G77" s="23"/>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22.5" customHeight="1">
      <c r="A78" s="38"/>
      <c r="B78" s="34"/>
      <c r="C78" s="31"/>
      <c r="D78" s="10" t="s">
        <v>6</v>
      </c>
      <c r="E78" s="40">
        <v>500000</v>
      </c>
      <c r="F78" s="41"/>
      <c r="G78" s="23"/>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22.5" customHeight="1">
      <c r="A79" s="38"/>
      <c r="B79" s="35"/>
      <c r="C79" s="32"/>
      <c r="D79" s="10" t="s">
        <v>7</v>
      </c>
      <c r="E79" s="40"/>
      <c r="F79" s="41"/>
      <c r="G79" s="23"/>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42.75" customHeight="1">
      <c r="A80" s="38"/>
      <c r="B80" s="33" t="s">
        <v>31</v>
      </c>
      <c r="C80" s="16" t="s">
        <v>24</v>
      </c>
      <c r="D80" s="17" t="s">
        <v>22</v>
      </c>
      <c r="E80" s="40">
        <v>300000</v>
      </c>
      <c r="F80" s="41"/>
      <c r="G80" s="23"/>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31.5" customHeight="1">
      <c r="A81" s="38"/>
      <c r="B81" s="34"/>
      <c r="C81" s="30" t="s">
        <v>12</v>
      </c>
      <c r="D81" s="9" t="s">
        <v>13</v>
      </c>
      <c r="E81" s="40">
        <v>300000</v>
      </c>
      <c r="F81" s="41"/>
      <c r="G81" s="23"/>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22.5" customHeight="1">
      <c r="A82" s="38"/>
      <c r="B82" s="34"/>
      <c r="C82" s="31"/>
      <c r="D82" s="10" t="s">
        <v>5</v>
      </c>
      <c r="E82" s="40"/>
      <c r="F82" s="41"/>
      <c r="G82" s="23"/>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22.5" customHeight="1">
      <c r="A83" s="38"/>
      <c r="B83" s="34"/>
      <c r="C83" s="31"/>
      <c r="D83" s="10" t="s">
        <v>6</v>
      </c>
      <c r="E83" s="40">
        <v>300000</v>
      </c>
      <c r="F83" s="41"/>
      <c r="G83" s="23"/>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22.5" customHeight="1">
      <c r="A84" s="38"/>
      <c r="B84" s="35"/>
      <c r="C84" s="32"/>
      <c r="D84" s="10" t="s">
        <v>7</v>
      </c>
      <c r="E84" s="40"/>
      <c r="F84" s="41"/>
      <c r="G84" s="23"/>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50.25" customHeight="1">
      <c r="A85" s="38"/>
      <c r="B85" s="33" t="s">
        <v>32</v>
      </c>
      <c r="C85" s="16" t="s">
        <v>24</v>
      </c>
      <c r="D85" s="17" t="s">
        <v>22</v>
      </c>
      <c r="E85" s="40">
        <v>1000000</v>
      </c>
      <c r="F85" s="41"/>
      <c r="G85" s="23"/>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33.75" customHeight="1">
      <c r="A86" s="38"/>
      <c r="B86" s="34"/>
      <c r="C86" s="30" t="s">
        <v>12</v>
      </c>
      <c r="D86" s="9" t="s">
        <v>13</v>
      </c>
      <c r="E86" s="40">
        <v>1000000</v>
      </c>
      <c r="F86" s="41"/>
      <c r="G86" s="23"/>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22.5" customHeight="1">
      <c r="A87" s="38"/>
      <c r="B87" s="34"/>
      <c r="C87" s="31"/>
      <c r="D87" s="10" t="s">
        <v>5</v>
      </c>
      <c r="E87" s="40"/>
      <c r="F87" s="41"/>
      <c r="G87" s="23"/>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22.5" customHeight="1">
      <c r="A88" s="38"/>
      <c r="B88" s="34"/>
      <c r="C88" s="31"/>
      <c r="D88" s="10" t="s">
        <v>6</v>
      </c>
      <c r="E88" s="40">
        <v>1000000</v>
      </c>
      <c r="F88" s="41"/>
      <c r="G88" s="23"/>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22.5" customHeight="1">
      <c r="A89" s="38"/>
      <c r="B89" s="35"/>
      <c r="C89" s="32"/>
      <c r="D89" s="10" t="s">
        <v>7</v>
      </c>
      <c r="E89" s="40"/>
      <c r="F89" s="41"/>
      <c r="G89" s="23"/>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45.75" customHeight="1">
      <c r="A90" s="38"/>
      <c r="B90" s="33" t="s">
        <v>33</v>
      </c>
      <c r="C90" s="16" t="s">
        <v>24</v>
      </c>
      <c r="D90" s="17" t="s">
        <v>22</v>
      </c>
      <c r="E90" s="40">
        <v>1000000</v>
      </c>
      <c r="F90" s="41"/>
      <c r="G90" s="23"/>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33.75" customHeight="1">
      <c r="A91" s="38"/>
      <c r="B91" s="34"/>
      <c r="C91" s="30" t="s">
        <v>12</v>
      </c>
      <c r="D91" s="9" t="s">
        <v>13</v>
      </c>
      <c r="E91" s="40">
        <v>1000000</v>
      </c>
      <c r="F91" s="41"/>
      <c r="G91" s="23"/>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22.5" customHeight="1">
      <c r="A92" s="38"/>
      <c r="B92" s="34"/>
      <c r="C92" s="31"/>
      <c r="D92" s="10" t="s">
        <v>5</v>
      </c>
      <c r="E92" s="40"/>
      <c r="F92" s="41"/>
      <c r="G92" s="23"/>
      <c r="H92" s="1"/>
      <c r="I92" s="1"/>
      <c r="J92" s="1"/>
      <c r="K92" s="1"/>
      <c r="L92" s="21"/>
      <c r="M92" s="1"/>
      <c r="N92" s="1"/>
      <c r="O92" s="1"/>
      <c r="P92" s="1"/>
      <c r="Q92" s="1"/>
      <c r="R92" s="1"/>
      <c r="S92" s="1"/>
      <c r="T92" s="1"/>
      <c r="U92" s="1"/>
      <c r="V92" s="1"/>
      <c r="W92" s="1"/>
      <c r="X92" s="1"/>
      <c r="Y92" s="1"/>
      <c r="Z92" s="1"/>
      <c r="AA92" s="1"/>
      <c r="AB92" s="1"/>
      <c r="AC92" s="1"/>
      <c r="AD92" s="1"/>
      <c r="AE92" s="1"/>
      <c r="AF92" s="1"/>
    </row>
    <row r="93" spans="1:32" ht="22.5" customHeight="1">
      <c r="A93" s="38"/>
      <c r="B93" s="34"/>
      <c r="C93" s="31"/>
      <c r="D93" s="10" t="s">
        <v>6</v>
      </c>
      <c r="E93" s="40">
        <v>1000000</v>
      </c>
      <c r="F93" s="41"/>
      <c r="G93" s="23"/>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22.5" customHeight="1">
      <c r="A94" s="39"/>
      <c r="B94" s="35"/>
      <c r="C94" s="32"/>
      <c r="D94" s="10" t="s">
        <v>7</v>
      </c>
      <c r="E94" s="40"/>
      <c r="F94" s="41"/>
      <c r="G94" s="24"/>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29.25" customHeight="1">
      <c r="A95" s="52" t="s">
        <v>17</v>
      </c>
      <c r="B95" s="52"/>
      <c r="C95" s="52"/>
      <c r="D95" s="11" t="s">
        <v>13</v>
      </c>
      <c r="E95" s="54">
        <f>E36+E29+E24+E13+E41+E46+E51+E56+E61+E70+E76+E65+E81+E86+E91+E19</f>
        <v>18503353</v>
      </c>
      <c r="F95" s="55"/>
      <c r="G95" s="53"/>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8" customHeight="1">
      <c r="A96" s="52"/>
      <c r="B96" s="52"/>
      <c r="C96" s="52"/>
      <c r="D96" s="12" t="s">
        <v>5</v>
      </c>
      <c r="E96" s="54"/>
      <c r="F96" s="55"/>
      <c r="G96" s="53"/>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8" customHeight="1">
      <c r="A97" s="52"/>
      <c r="B97" s="52"/>
      <c r="C97" s="52"/>
      <c r="D97" s="12" t="s">
        <v>6</v>
      </c>
      <c r="E97" s="54">
        <f>E95</f>
        <v>18503353</v>
      </c>
      <c r="F97" s="55"/>
      <c r="G97" s="53"/>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21.75" customHeight="1">
      <c r="A98" s="52"/>
      <c r="B98" s="52"/>
      <c r="C98" s="52"/>
      <c r="D98" s="13" t="s">
        <v>7</v>
      </c>
      <c r="E98" s="56"/>
      <c r="F98" s="57"/>
      <c r="G98" s="53"/>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24.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27" customHeight="1">
      <c r="A100" s="14"/>
      <c r="B100" s="42" t="s">
        <v>18</v>
      </c>
      <c r="C100" s="42"/>
      <c r="D100" s="42"/>
      <c r="E100" s="42"/>
      <c r="F100" s="42"/>
      <c r="G100" s="15"/>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c r="A101" s="1"/>
      <c r="B101" s="1"/>
      <c r="C101" s="1"/>
      <c r="D101" s="7"/>
      <c r="E101" s="5"/>
      <c r="F101" s="5"/>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c r="A102" s="1"/>
      <c r="B102" s="1"/>
      <c r="C102" s="1"/>
      <c r="D102" s="7"/>
      <c r="E102" s="5"/>
      <c r="F102" s="5"/>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c r="A103" s="1"/>
      <c r="B103" s="1"/>
      <c r="C103" s="1"/>
      <c r="D103" s="7"/>
      <c r="E103" s="5"/>
      <c r="F103" s="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c r="A104" s="1"/>
      <c r="B104" s="1"/>
      <c r="C104" s="1"/>
      <c r="D104" s="7"/>
      <c r="E104" s="5"/>
      <c r="F104" s="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c r="A105" s="1"/>
      <c r="B105" s="1"/>
      <c r="C105" s="1"/>
      <c r="D105" s="7"/>
      <c r="E105" s="5"/>
      <c r="F105" s="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c r="A106" s="1"/>
      <c r="B106" s="1"/>
      <c r="C106" s="1"/>
      <c r="D106" s="7"/>
      <c r="E106" s="5"/>
      <c r="F106" s="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c r="A107" s="1"/>
      <c r="B107" s="1"/>
      <c r="C107" s="1"/>
      <c r="D107" s="7"/>
      <c r="E107" s="5"/>
      <c r="F107" s="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c r="A108" s="1"/>
      <c r="B108" s="1"/>
      <c r="C108" s="1"/>
      <c r="D108" s="7"/>
      <c r="E108" s="5"/>
      <c r="F108" s="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c r="A109" s="1"/>
      <c r="B109" s="1"/>
      <c r="C109" s="1"/>
      <c r="D109" s="7"/>
      <c r="E109" s="5"/>
      <c r="F109" s="5"/>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c r="A110" s="1"/>
      <c r="B110" s="1"/>
      <c r="C110" s="1"/>
      <c r="D110" s="7"/>
      <c r="E110" s="5"/>
      <c r="F110" s="5"/>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c r="A111" s="1"/>
      <c r="B111" s="1"/>
      <c r="C111" s="1"/>
      <c r="D111" s="7"/>
      <c r="E111" s="5"/>
      <c r="F111" s="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c r="A112" s="1"/>
      <c r="B112" s="1"/>
      <c r="C112" s="1"/>
      <c r="D112" s="7"/>
      <c r="E112" s="5"/>
      <c r="F112" s="5"/>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c r="A113" s="1"/>
      <c r="B113" s="1"/>
      <c r="C113" s="1"/>
      <c r="D113" s="7"/>
      <c r="E113" s="5"/>
      <c r="F113" s="5"/>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c r="A114" s="1"/>
      <c r="B114" s="1"/>
      <c r="C114" s="1"/>
      <c r="D114" s="7"/>
      <c r="E114" s="5"/>
      <c r="F114" s="5"/>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c r="A115" s="1"/>
      <c r="B115" s="1"/>
      <c r="C115" s="1"/>
      <c r="D115" s="7"/>
      <c r="E115" s="5"/>
      <c r="F115" s="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c r="A116" s="1"/>
      <c r="B116" s="1"/>
      <c r="C116" s="1"/>
      <c r="D116" s="7"/>
      <c r="E116" s="5"/>
      <c r="F116" s="5"/>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c r="A117" s="1"/>
      <c r="B117" s="1"/>
      <c r="C117" s="1"/>
      <c r="D117" s="7"/>
      <c r="E117" s="5"/>
      <c r="F117" s="5"/>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c r="A118" s="1"/>
      <c r="B118" s="1"/>
      <c r="C118" s="1"/>
      <c r="D118" s="7"/>
      <c r="E118" s="5"/>
      <c r="F118" s="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c r="A119" s="1"/>
      <c r="B119" s="1"/>
      <c r="C119" s="1"/>
      <c r="D119" s="7"/>
      <c r="E119" s="5"/>
      <c r="F119" s="5"/>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c r="A120" s="1"/>
      <c r="B120" s="1"/>
      <c r="C120" s="1"/>
      <c r="D120" s="7"/>
      <c r="E120" s="5"/>
      <c r="F120" s="5"/>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c r="A121" s="1"/>
      <c r="B121" s="1"/>
      <c r="C121" s="1"/>
      <c r="D121" s="7"/>
      <c r="E121" s="5"/>
      <c r="F121" s="5"/>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c r="A122" s="1"/>
      <c r="B122" s="1"/>
      <c r="C122" s="1"/>
      <c r="D122" s="7"/>
      <c r="E122" s="5"/>
      <c r="F122" s="5"/>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c r="A123" s="1"/>
      <c r="B123" s="1"/>
      <c r="C123" s="1"/>
      <c r="D123" s="7"/>
      <c r="E123" s="5"/>
      <c r="F123" s="5"/>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c r="A124" s="1"/>
      <c r="B124" s="1"/>
      <c r="C124" s="1"/>
      <c r="D124" s="7"/>
      <c r="E124" s="5"/>
      <c r="F124" s="5"/>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c r="A125" s="1"/>
      <c r="B125" s="1"/>
      <c r="C125" s="1"/>
      <c r="D125" s="7"/>
      <c r="E125" s="5"/>
      <c r="F125" s="5"/>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c r="A126" s="1"/>
      <c r="B126" s="1"/>
      <c r="C126" s="1"/>
      <c r="D126" s="7"/>
      <c r="E126" s="5"/>
      <c r="F126" s="5"/>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c r="A127" s="1"/>
      <c r="B127" s="1"/>
      <c r="C127" s="1"/>
      <c r="D127" s="7"/>
      <c r="E127" s="5"/>
      <c r="F127" s="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c r="A128" s="1"/>
      <c r="B128" s="1"/>
      <c r="C128" s="1"/>
      <c r="D128" s="7"/>
      <c r="E128" s="5"/>
      <c r="F128" s="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c r="A129" s="1"/>
      <c r="B129" s="1"/>
      <c r="C129" s="1"/>
      <c r="D129" s="7"/>
      <c r="E129" s="5"/>
      <c r="F129" s="5"/>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c r="A130" s="1"/>
      <c r="B130" s="1"/>
      <c r="C130" s="1"/>
      <c r="D130" s="7"/>
      <c r="E130" s="5"/>
      <c r="F130" s="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c r="A131" s="1"/>
      <c r="B131" s="1"/>
      <c r="C131" s="1"/>
      <c r="D131" s="7"/>
      <c r="E131" s="5"/>
      <c r="F131" s="5"/>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c r="A132" s="1"/>
      <c r="B132" s="1"/>
      <c r="C132" s="1"/>
      <c r="D132" s="7"/>
      <c r="E132" s="5"/>
      <c r="F132" s="5"/>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c r="A133" s="1"/>
      <c r="B133" s="1"/>
      <c r="C133" s="1"/>
      <c r="D133" s="7"/>
      <c r="E133" s="5"/>
      <c r="F133" s="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c r="A134" s="1"/>
      <c r="B134" s="1"/>
      <c r="C134" s="1"/>
      <c r="D134" s="7"/>
      <c r="E134" s="5"/>
      <c r="F134" s="5"/>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c r="A135" s="1"/>
      <c r="B135" s="1"/>
      <c r="C135" s="1"/>
      <c r="D135" s="7"/>
      <c r="E135" s="5"/>
      <c r="F135" s="5"/>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c r="A136" s="1"/>
      <c r="B136" s="1"/>
      <c r="C136" s="1"/>
      <c r="D136" s="7"/>
      <c r="E136" s="5"/>
      <c r="F136" s="5"/>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c r="A137" s="1"/>
      <c r="B137" s="1"/>
      <c r="C137" s="1"/>
      <c r="D137" s="7"/>
      <c r="E137" s="5"/>
      <c r="F137" s="5"/>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c r="A138" s="1"/>
      <c r="B138" s="1"/>
      <c r="C138" s="1"/>
      <c r="D138" s="7"/>
      <c r="E138" s="5"/>
      <c r="F138" s="5"/>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c r="A139" s="1"/>
      <c r="B139" s="1"/>
      <c r="C139" s="1"/>
      <c r="D139" s="7"/>
      <c r="E139" s="5"/>
      <c r="F139" s="5"/>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c r="A140" s="1"/>
      <c r="B140" s="1"/>
      <c r="C140" s="1"/>
      <c r="D140" s="7"/>
      <c r="E140" s="5"/>
      <c r="F140" s="5"/>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c r="A141" s="1"/>
      <c r="B141" s="1"/>
      <c r="C141" s="1"/>
      <c r="D141" s="7"/>
      <c r="E141" s="5"/>
      <c r="F141" s="5"/>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c r="A142" s="1"/>
      <c r="B142" s="1"/>
      <c r="C142" s="1"/>
      <c r="D142" s="7"/>
      <c r="E142" s="5"/>
      <c r="F142" s="5"/>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c r="A143" s="1"/>
      <c r="B143" s="1"/>
      <c r="C143" s="1"/>
      <c r="D143" s="7"/>
      <c r="E143" s="5"/>
      <c r="F143" s="5"/>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c r="A144" s="1"/>
      <c r="B144" s="1"/>
      <c r="C144" s="1"/>
      <c r="D144" s="7"/>
      <c r="E144" s="5"/>
      <c r="F144" s="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c r="A145" s="1"/>
      <c r="B145" s="1"/>
      <c r="C145" s="1"/>
      <c r="D145" s="7"/>
      <c r="E145" s="5"/>
      <c r="F145" s="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c r="A146" s="1"/>
      <c r="B146" s="1"/>
      <c r="C146" s="1"/>
      <c r="D146" s="7"/>
      <c r="E146" s="5"/>
      <c r="F146" s="5"/>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c r="A147" s="1"/>
      <c r="B147" s="1"/>
      <c r="C147" s="1"/>
      <c r="D147" s="7"/>
      <c r="E147" s="5"/>
      <c r="F147" s="5"/>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c r="A148" s="1"/>
      <c r="B148" s="1"/>
      <c r="C148" s="1"/>
      <c r="D148" s="7"/>
      <c r="E148" s="5"/>
      <c r="F148" s="5"/>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c r="A149" s="1"/>
      <c r="B149" s="1"/>
      <c r="C149" s="1"/>
      <c r="D149" s="7"/>
      <c r="E149" s="5"/>
      <c r="F149" s="5"/>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c r="A150" s="1"/>
      <c r="B150" s="1"/>
      <c r="C150" s="1"/>
      <c r="D150" s="7"/>
      <c r="E150" s="5"/>
      <c r="F150" s="5"/>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c r="A151" s="1"/>
      <c r="B151" s="1"/>
      <c r="C151" s="1"/>
      <c r="D151" s="7"/>
      <c r="E151" s="5"/>
      <c r="F151" s="5"/>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c r="A152" s="1"/>
      <c r="B152" s="1"/>
      <c r="C152" s="1"/>
      <c r="D152" s="7"/>
      <c r="E152" s="5"/>
      <c r="F152" s="5"/>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c r="A153" s="1"/>
      <c r="B153" s="1"/>
      <c r="C153" s="1"/>
      <c r="D153" s="7"/>
      <c r="E153" s="5"/>
      <c r="F153" s="5"/>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c r="A154" s="1"/>
      <c r="B154" s="1"/>
      <c r="C154" s="1"/>
      <c r="D154" s="7"/>
      <c r="E154" s="5"/>
      <c r="F154" s="5"/>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c r="A155" s="1"/>
      <c r="B155" s="1"/>
      <c r="C155" s="1"/>
      <c r="D155" s="7"/>
      <c r="E155" s="5"/>
      <c r="F155" s="5"/>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c r="A156" s="1"/>
      <c r="B156" s="1"/>
      <c r="C156" s="1"/>
      <c r="D156" s="7"/>
      <c r="E156" s="5"/>
      <c r="F156" s="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c r="A157" s="1"/>
      <c r="B157" s="1"/>
      <c r="C157" s="1"/>
      <c r="D157" s="7"/>
      <c r="E157" s="5"/>
      <c r="F157" s="5"/>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c r="A158" s="1"/>
      <c r="B158" s="1"/>
      <c r="C158" s="1"/>
      <c r="D158" s="7"/>
      <c r="E158" s="5"/>
      <c r="F158" s="5"/>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c r="A159" s="1"/>
      <c r="B159" s="1"/>
      <c r="C159" s="1"/>
      <c r="D159" s="7"/>
      <c r="E159" s="5"/>
      <c r="F159" s="5"/>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c r="A160" s="1"/>
      <c r="B160" s="1"/>
      <c r="C160" s="1"/>
      <c r="D160" s="7"/>
      <c r="E160" s="5"/>
      <c r="F160" s="5"/>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c r="A161" s="1"/>
      <c r="B161" s="1"/>
      <c r="C161" s="1"/>
      <c r="D161" s="7"/>
      <c r="E161" s="5"/>
      <c r="F161" s="5"/>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c r="A162" s="1"/>
      <c r="B162" s="1"/>
      <c r="C162" s="1"/>
      <c r="D162" s="7"/>
      <c r="E162" s="5"/>
      <c r="F162" s="5"/>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c r="A163" s="1"/>
      <c r="B163" s="1"/>
      <c r="C163" s="1"/>
      <c r="D163" s="7"/>
      <c r="E163" s="5"/>
      <c r="F163" s="5"/>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c r="A164" s="1"/>
      <c r="B164" s="1"/>
      <c r="C164" s="1"/>
      <c r="D164" s="7"/>
      <c r="E164" s="5"/>
      <c r="F164" s="5"/>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c r="A165" s="1"/>
      <c r="B165" s="1"/>
      <c r="C165" s="1"/>
      <c r="D165" s="7"/>
      <c r="E165" s="5"/>
      <c r="F165" s="5"/>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c r="A166" s="1"/>
      <c r="B166" s="1"/>
      <c r="C166" s="1"/>
      <c r="D166" s="7"/>
      <c r="E166" s="5"/>
      <c r="F166" s="5"/>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c r="A167" s="1"/>
      <c r="B167" s="1"/>
      <c r="C167" s="1"/>
      <c r="D167" s="7"/>
      <c r="E167" s="5"/>
      <c r="F167" s="5"/>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c r="A168" s="1"/>
      <c r="B168" s="1"/>
      <c r="C168" s="1"/>
      <c r="D168" s="7"/>
      <c r="E168" s="5"/>
      <c r="F168" s="5"/>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c r="A169" s="1"/>
      <c r="B169" s="1"/>
      <c r="C169" s="1"/>
      <c r="D169" s="7"/>
      <c r="E169" s="5"/>
      <c r="F169" s="5"/>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c r="A170" s="1"/>
      <c r="B170" s="1"/>
      <c r="C170" s="1"/>
      <c r="D170" s="7"/>
      <c r="E170" s="5"/>
      <c r="F170" s="5"/>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c r="A171" s="1"/>
      <c r="B171" s="1"/>
      <c r="C171" s="1"/>
      <c r="D171" s="7"/>
      <c r="E171" s="5"/>
      <c r="F171" s="5"/>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c r="A172" s="1"/>
      <c r="B172" s="1"/>
      <c r="C172" s="1"/>
      <c r="D172" s="7"/>
      <c r="E172" s="5"/>
      <c r="F172" s="5"/>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c r="A173" s="1"/>
      <c r="B173" s="1"/>
      <c r="C173" s="1"/>
      <c r="D173" s="7"/>
      <c r="E173" s="5"/>
      <c r="F173" s="5"/>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c r="A174" s="1"/>
      <c r="B174" s="1"/>
      <c r="C174" s="1"/>
      <c r="D174" s="7"/>
      <c r="E174" s="5"/>
      <c r="F174" s="5"/>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c r="A175" s="1"/>
      <c r="B175" s="1"/>
      <c r="C175" s="1"/>
      <c r="D175" s="7"/>
      <c r="E175" s="5"/>
      <c r="F175" s="5"/>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c r="A176" s="1"/>
      <c r="B176" s="1"/>
      <c r="C176" s="1"/>
      <c r="D176" s="7"/>
      <c r="E176" s="5"/>
      <c r="F176" s="5"/>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c r="A177" s="1"/>
      <c r="B177" s="1"/>
      <c r="C177" s="1"/>
      <c r="D177" s="7"/>
      <c r="E177" s="5"/>
      <c r="F177" s="5"/>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c r="A178" s="1"/>
      <c r="B178" s="1"/>
      <c r="C178" s="1"/>
      <c r="D178" s="7"/>
      <c r="E178" s="5"/>
      <c r="F178" s="5"/>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c r="A179" s="1"/>
      <c r="B179" s="1"/>
      <c r="C179" s="1"/>
      <c r="D179" s="7"/>
      <c r="E179" s="5"/>
      <c r="F179" s="5"/>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c r="A180" s="1"/>
      <c r="B180" s="1"/>
      <c r="C180" s="1"/>
      <c r="D180" s="7"/>
      <c r="E180" s="5"/>
      <c r="F180" s="5"/>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c r="A181" s="1"/>
      <c r="B181" s="1"/>
      <c r="C181" s="1"/>
      <c r="D181" s="7"/>
      <c r="E181" s="5"/>
      <c r="F181" s="5"/>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c r="A182" s="1"/>
      <c r="B182" s="1"/>
      <c r="C182" s="1"/>
      <c r="D182" s="7"/>
      <c r="E182" s="5"/>
      <c r="F182" s="5"/>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c r="A183" s="1"/>
      <c r="B183" s="1"/>
      <c r="C183" s="1"/>
      <c r="D183" s="7"/>
      <c r="E183" s="5"/>
      <c r="F183" s="5"/>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c r="A184" s="1"/>
      <c r="B184" s="1"/>
      <c r="C184" s="1"/>
      <c r="D184" s="7"/>
      <c r="E184" s="5"/>
      <c r="F184" s="5"/>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c r="A185" s="1"/>
      <c r="B185" s="1"/>
      <c r="C185" s="1"/>
      <c r="D185" s="7"/>
      <c r="E185" s="5"/>
      <c r="F185" s="5"/>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c r="A186" s="1"/>
      <c r="B186" s="1"/>
      <c r="C186" s="1"/>
      <c r="D186" s="7"/>
      <c r="E186" s="5"/>
      <c r="F186" s="5"/>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c r="A187" s="1"/>
      <c r="B187" s="1"/>
      <c r="C187" s="1"/>
      <c r="D187" s="7"/>
      <c r="E187" s="5"/>
      <c r="F187" s="5"/>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c r="A188" s="1"/>
      <c r="B188" s="1"/>
      <c r="C188" s="1"/>
      <c r="D188" s="7"/>
      <c r="E188" s="5"/>
      <c r="F188" s="5"/>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c r="A189" s="1"/>
      <c r="B189" s="1"/>
      <c r="C189" s="1"/>
      <c r="D189" s="7"/>
      <c r="E189" s="5"/>
      <c r="F189" s="5"/>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c r="A190" s="1"/>
      <c r="B190" s="1"/>
      <c r="C190" s="1"/>
      <c r="D190" s="7"/>
      <c r="E190" s="5"/>
      <c r="F190" s="5"/>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c r="A191" s="1"/>
      <c r="B191" s="1"/>
      <c r="C191" s="1"/>
      <c r="D191" s="7"/>
      <c r="E191" s="5"/>
      <c r="F191" s="5"/>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c r="A192" s="1"/>
      <c r="B192" s="1"/>
      <c r="C192" s="1"/>
      <c r="D192" s="7"/>
      <c r="E192" s="5"/>
      <c r="F192" s="5"/>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c r="A193" s="1"/>
      <c r="B193" s="1"/>
      <c r="C193" s="1"/>
      <c r="D193" s="7"/>
      <c r="E193" s="5"/>
      <c r="F193" s="5"/>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c r="A194" s="1"/>
      <c r="B194" s="1"/>
      <c r="C194" s="1"/>
      <c r="D194" s="7"/>
      <c r="E194" s="5"/>
      <c r="F194" s="5"/>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c r="A195" s="1"/>
      <c r="B195" s="1"/>
      <c r="C195" s="1"/>
      <c r="D195" s="7"/>
      <c r="E195" s="5"/>
      <c r="F195" s="5"/>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c r="A196" s="1"/>
      <c r="B196" s="1"/>
      <c r="C196" s="1"/>
      <c r="D196" s="7"/>
      <c r="E196" s="5"/>
      <c r="F196" s="5"/>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c r="A197" s="1"/>
      <c r="B197" s="1"/>
      <c r="C197" s="1"/>
      <c r="D197" s="7"/>
      <c r="E197" s="5"/>
      <c r="F197" s="5"/>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c r="A198" s="1"/>
      <c r="B198" s="1"/>
      <c r="C198" s="1"/>
      <c r="D198" s="7"/>
      <c r="E198" s="5"/>
      <c r="F198" s="5"/>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c r="A199" s="1"/>
      <c r="B199" s="1"/>
      <c r="C199" s="1"/>
      <c r="D199" s="7"/>
      <c r="E199" s="5"/>
      <c r="F199" s="5"/>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c r="A200" s="1"/>
      <c r="B200" s="1"/>
      <c r="C200" s="1"/>
      <c r="D200" s="7"/>
      <c r="E200" s="5"/>
      <c r="F200" s="5"/>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c r="A201" s="1"/>
      <c r="B201" s="1"/>
      <c r="C201" s="1"/>
      <c r="D201" s="7"/>
      <c r="E201" s="5"/>
      <c r="F201" s="5"/>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c r="A202" s="1"/>
      <c r="B202" s="1"/>
      <c r="C202" s="1"/>
      <c r="D202" s="7"/>
      <c r="E202" s="5"/>
      <c r="F202" s="5"/>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c r="A203" s="1"/>
      <c r="B203" s="1"/>
      <c r="C203" s="1"/>
      <c r="D203" s="7"/>
      <c r="E203" s="5"/>
      <c r="F203" s="5"/>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c r="A204" s="1"/>
      <c r="B204" s="1"/>
      <c r="C204" s="1"/>
      <c r="D204" s="7"/>
      <c r="E204" s="5"/>
      <c r="F204" s="5"/>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c r="A205" s="1"/>
      <c r="B205" s="1"/>
      <c r="C205" s="1"/>
      <c r="D205" s="7"/>
      <c r="E205" s="5"/>
      <c r="F205" s="5"/>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c r="A206" s="1"/>
      <c r="B206" s="1"/>
      <c r="C206" s="1"/>
      <c r="D206" s="7"/>
      <c r="E206" s="5"/>
      <c r="F206" s="5"/>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c r="A207" s="1"/>
      <c r="B207" s="1"/>
      <c r="C207" s="1"/>
      <c r="D207" s="7"/>
      <c r="E207" s="5"/>
      <c r="F207" s="5"/>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c r="A208" s="1"/>
      <c r="B208" s="1"/>
      <c r="C208" s="1"/>
      <c r="D208" s="7"/>
      <c r="E208" s="5"/>
      <c r="F208" s="5"/>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c r="A209" s="1"/>
      <c r="B209" s="1"/>
      <c r="C209" s="1"/>
      <c r="D209" s="7"/>
      <c r="E209" s="5"/>
      <c r="F209" s="5"/>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c r="A210" s="1"/>
      <c r="B210" s="1"/>
      <c r="C210" s="1"/>
      <c r="D210" s="7"/>
      <c r="E210" s="5"/>
      <c r="F210" s="5"/>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c r="A211" s="1"/>
      <c r="B211" s="1"/>
      <c r="C211" s="1"/>
      <c r="D211" s="7"/>
      <c r="E211" s="5"/>
      <c r="F211" s="5"/>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c r="A212" s="1"/>
      <c r="B212" s="1"/>
      <c r="C212" s="1"/>
      <c r="D212" s="7"/>
      <c r="E212" s="5"/>
      <c r="F212" s="5"/>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c r="A213" s="1"/>
      <c r="B213" s="1"/>
      <c r="C213" s="1"/>
      <c r="D213" s="7"/>
      <c r="E213" s="5"/>
      <c r="F213" s="5"/>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c r="A214" s="1"/>
      <c r="B214" s="1"/>
      <c r="C214" s="1"/>
      <c r="D214" s="7"/>
      <c r="E214" s="5"/>
      <c r="F214" s="5"/>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c r="A215" s="1"/>
      <c r="B215" s="1"/>
      <c r="C215" s="1"/>
      <c r="D215" s="7"/>
      <c r="E215" s="5"/>
      <c r="F215" s="5"/>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c r="A216" s="1"/>
      <c r="B216" s="1"/>
      <c r="C216" s="1"/>
      <c r="D216" s="7"/>
      <c r="E216" s="5"/>
      <c r="F216" s="5"/>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c r="A217" s="1"/>
      <c r="B217" s="1"/>
      <c r="C217" s="1"/>
      <c r="D217" s="7"/>
      <c r="E217" s="5"/>
      <c r="F217" s="5"/>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c r="A218" s="1"/>
      <c r="B218" s="1"/>
      <c r="C218" s="1"/>
      <c r="D218" s="7"/>
      <c r="E218" s="5"/>
      <c r="F218" s="5"/>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c r="A219" s="1"/>
      <c r="B219" s="1"/>
      <c r="C219" s="1"/>
      <c r="D219" s="7"/>
      <c r="E219" s="5"/>
      <c r="F219" s="5"/>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c r="A220" s="1"/>
      <c r="B220" s="1"/>
      <c r="C220" s="1"/>
      <c r="D220" s="7"/>
      <c r="E220" s="5"/>
      <c r="F220" s="5"/>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c r="A221" s="1"/>
      <c r="B221" s="1"/>
      <c r="C221" s="1"/>
      <c r="D221" s="7"/>
      <c r="E221" s="5"/>
      <c r="F221" s="5"/>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c r="A222" s="1"/>
      <c r="B222" s="1"/>
      <c r="C222" s="1"/>
      <c r="D222" s="7"/>
      <c r="E222" s="5"/>
      <c r="F222" s="5"/>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c r="A223" s="1"/>
      <c r="B223" s="1"/>
      <c r="C223" s="1"/>
      <c r="D223" s="7"/>
      <c r="E223" s="5"/>
      <c r="F223" s="5"/>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c r="A224" s="1"/>
      <c r="B224" s="1"/>
      <c r="C224" s="1"/>
      <c r="D224" s="7"/>
      <c r="E224" s="5"/>
      <c r="F224" s="5"/>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c r="A225" s="1"/>
      <c r="B225" s="1"/>
      <c r="C225" s="1"/>
      <c r="D225" s="7"/>
      <c r="E225" s="5"/>
      <c r="F225" s="5"/>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c r="A226" s="1"/>
      <c r="B226" s="1"/>
      <c r="C226" s="1"/>
      <c r="D226" s="7"/>
      <c r="E226" s="5"/>
      <c r="F226" s="5"/>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c r="A227" s="1"/>
      <c r="B227" s="1"/>
      <c r="C227" s="1"/>
      <c r="D227" s="7"/>
      <c r="E227" s="5"/>
      <c r="F227" s="5"/>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c r="A228" s="1"/>
      <c r="B228" s="1"/>
      <c r="C228" s="1"/>
      <c r="D228" s="7"/>
      <c r="E228" s="5"/>
      <c r="F228" s="5"/>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c r="A229" s="1"/>
      <c r="B229" s="1"/>
      <c r="C229" s="1"/>
      <c r="D229" s="7"/>
      <c r="E229" s="5"/>
      <c r="F229" s="5"/>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c r="A230" s="1"/>
      <c r="B230" s="1"/>
      <c r="C230" s="1"/>
      <c r="D230" s="7"/>
      <c r="E230" s="5"/>
      <c r="F230" s="5"/>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c r="A231" s="1"/>
      <c r="B231" s="1"/>
      <c r="C231" s="1"/>
      <c r="D231" s="7"/>
      <c r="E231" s="5"/>
      <c r="F231" s="5"/>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c r="A232" s="1"/>
      <c r="B232" s="1"/>
      <c r="C232" s="1"/>
      <c r="D232" s="7"/>
      <c r="E232" s="5"/>
      <c r="F232" s="5"/>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c r="A233" s="1"/>
      <c r="B233" s="1"/>
      <c r="C233" s="1"/>
      <c r="D233" s="7"/>
      <c r="E233" s="5"/>
      <c r="F233" s="5"/>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c r="A234" s="1"/>
      <c r="B234" s="1"/>
      <c r="C234" s="1"/>
      <c r="D234" s="7"/>
      <c r="E234" s="5"/>
      <c r="F234" s="5"/>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c r="A235" s="1"/>
      <c r="B235" s="1"/>
      <c r="C235" s="1"/>
      <c r="D235" s="7"/>
      <c r="E235" s="5"/>
      <c r="F235" s="5"/>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c r="A236" s="1"/>
      <c r="B236" s="1"/>
      <c r="C236" s="1"/>
      <c r="D236" s="7"/>
      <c r="E236" s="5"/>
      <c r="F236" s="5"/>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c r="A237" s="1"/>
      <c r="B237" s="1"/>
      <c r="C237" s="1"/>
      <c r="D237" s="7"/>
      <c r="E237" s="5"/>
      <c r="F237" s="5"/>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c r="A238" s="1"/>
      <c r="B238" s="1"/>
      <c r="C238" s="1"/>
      <c r="D238" s="7"/>
      <c r="E238" s="5"/>
      <c r="F238" s="5"/>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c r="A239" s="1"/>
      <c r="B239" s="1"/>
      <c r="C239" s="1"/>
      <c r="D239" s="7"/>
      <c r="E239" s="5"/>
      <c r="F239" s="5"/>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c r="A240" s="1"/>
      <c r="B240" s="1"/>
      <c r="C240" s="1"/>
      <c r="D240" s="7"/>
      <c r="E240" s="5"/>
      <c r="F240" s="5"/>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c r="A241" s="1"/>
      <c r="B241" s="1"/>
      <c r="C241" s="1"/>
      <c r="D241" s="7"/>
      <c r="E241" s="5"/>
      <c r="F241" s="5"/>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c r="A242" s="1"/>
      <c r="B242" s="1"/>
      <c r="C242" s="1"/>
      <c r="D242" s="7"/>
      <c r="E242" s="5"/>
      <c r="F242" s="5"/>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c r="A243" s="1"/>
      <c r="B243" s="1"/>
      <c r="C243" s="1"/>
      <c r="D243" s="7"/>
      <c r="E243" s="5"/>
      <c r="F243" s="5"/>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c r="A244" s="1"/>
      <c r="B244" s="1"/>
      <c r="C244" s="1"/>
      <c r="D244" s="7"/>
      <c r="E244" s="5"/>
      <c r="F244" s="5"/>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c r="A245" s="1"/>
      <c r="B245" s="1"/>
      <c r="C245" s="1"/>
      <c r="D245" s="7"/>
      <c r="E245" s="5"/>
      <c r="F245" s="5"/>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c r="A246" s="1"/>
      <c r="B246" s="1"/>
      <c r="C246" s="1"/>
      <c r="D246" s="7"/>
      <c r="E246" s="5"/>
      <c r="F246" s="5"/>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c r="A247" s="1"/>
      <c r="B247" s="1"/>
      <c r="C247" s="1"/>
      <c r="D247" s="7"/>
      <c r="E247" s="5"/>
      <c r="F247" s="5"/>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c r="A248" s="1"/>
      <c r="B248" s="1"/>
      <c r="C248" s="1"/>
      <c r="D248" s="7"/>
      <c r="E248" s="5"/>
      <c r="F248" s="5"/>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c r="A249" s="1"/>
      <c r="B249" s="1"/>
      <c r="C249" s="1"/>
      <c r="D249" s="7"/>
      <c r="E249" s="5"/>
      <c r="F249" s="5"/>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c r="A250" s="1"/>
      <c r="B250" s="1"/>
      <c r="C250" s="1"/>
      <c r="D250" s="7"/>
      <c r="E250" s="5"/>
      <c r="F250" s="5"/>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c r="A251" s="1"/>
      <c r="B251" s="1"/>
      <c r="C251" s="1"/>
      <c r="D251" s="7"/>
      <c r="E251" s="5"/>
      <c r="F251" s="5"/>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c r="A252" s="1"/>
      <c r="B252" s="1"/>
      <c r="C252" s="1"/>
      <c r="D252" s="7"/>
      <c r="E252" s="5"/>
      <c r="F252" s="5"/>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c r="A253" s="1"/>
      <c r="B253" s="1"/>
      <c r="C253" s="1"/>
      <c r="D253" s="7"/>
      <c r="E253" s="5"/>
      <c r="F253" s="5"/>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c r="A254" s="1"/>
      <c r="B254" s="1"/>
      <c r="C254" s="1"/>
      <c r="D254" s="7"/>
      <c r="E254" s="5"/>
      <c r="F254" s="5"/>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c r="A255" s="1"/>
      <c r="B255" s="1"/>
      <c r="C255" s="1"/>
      <c r="D255" s="7"/>
      <c r="E255" s="5"/>
      <c r="F255" s="5"/>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c r="A256" s="1"/>
      <c r="B256" s="1"/>
      <c r="C256" s="1"/>
      <c r="D256" s="7"/>
      <c r="E256" s="5"/>
      <c r="F256" s="5"/>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c r="A257" s="1"/>
      <c r="B257" s="1"/>
      <c r="C257" s="1"/>
      <c r="D257" s="7"/>
      <c r="E257" s="5"/>
      <c r="F257" s="5"/>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c r="A258" s="1"/>
      <c r="B258" s="1"/>
      <c r="C258" s="1"/>
      <c r="D258" s="7"/>
      <c r="E258" s="5"/>
      <c r="F258" s="5"/>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c r="A259" s="1"/>
      <c r="B259" s="1"/>
      <c r="C259" s="1"/>
      <c r="D259" s="7"/>
      <c r="E259" s="5"/>
      <c r="F259" s="5"/>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c r="A260" s="1"/>
      <c r="B260" s="1"/>
      <c r="C260" s="1"/>
      <c r="D260" s="7"/>
      <c r="E260" s="5"/>
      <c r="F260" s="5"/>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c r="A261" s="1"/>
      <c r="B261" s="1"/>
      <c r="C261" s="1"/>
      <c r="D261" s="7"/>
      <c r="E261" s="5"/>
      <c r="F261" s="5"/>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c r="A262" s="1"/>
      <c r="B262" s="1"/>
      <c r="C262" s="1"/>
      <c r="D262" s="7"/>
      <c r="E262" s="5"/>
      <c r="F262" s="5"/>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c r="A263" s="1"/>
      <c r="B263" s="1"/>
      <c r="C263" s="1"/>
      <c r="D263" s="7"/>
      <c r="E263" s="5"/>
      <c r="F263" s="5"/>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c r="A264" s="1"/>
      <c r="B264" s="1"/>
      <c r="C264" s="1"/>
      <c r="D264" s="7"/>
      <c r="E264" s="5"/>
      <c r="F264" s="5"/>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c r="A265" s="1"/>
      <c r="B265" s="1"/>
      <c r="C265" s="1"/>
      <c r="D265" s="7"/>
      <c r="E265" s="5"/>
      <c r="F265" s="5"/>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c r="A266" s="1"/>
      <c r="B266" s="1"/>
      <c r="C266" s="1"/>
      <c r="D266" s="7"/>
      <c r="E266" s="5"/>
      <c r="F266" s="5"/>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c r="A267" s="1"/>
      <c r="B267" s="1"/>
      <c r="C267" s="1"/>
      <c r="D267" s="7"/>
      <c r="E267" s="5"/>
      <c r="F267" s="5"/>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c r="A268" s="1"/>
      <c r="B268" s="1"/>
      <c r="C268" s="1"/>
      <c r="D268" s="7"/>
      <c r="E268" s="5"/>
      <c r="F268" s="5"/>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c r="A269" s="1"/>
      <c r="B269" s="1"/>
      <c r="C269" s="1"/>
      <c r="D269" s="7"/>
      <c r="E269" s="5"/>
      <c r="F269" s="5"/>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c r="A270" s="1"/>
      <c r="B270" s="1"/>
      <c r="C270" s="1"/>
      <c r="D270" s="7"/>
      <c r="E270" s="5"/>
      <c r="F270" s="5"/>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c r="A271" s="1"/>
      <c r="B271" s="1"/>
      <c r="C271" s="1"/>
      <c r="D271" s="7"/>
      <c r="E271" s="5"/>
      <c r="F271" s="5"/>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c r="A272" s="1"/>
      <c r="B272" s="1"/>
      <c r="C272" s="1"/>
      <c r="D272" s="7"/>
      <c r="E272" s="5"/>
      <c r="F272" s="5"/>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c r="A273" s="1"/>
      <c r="B273" s="1"/>
      <c r="C273" s="1"/>
      <c r="D273" s="7"/>
      <c r="E273" s="5"/>
      <c r="F273" s="5"/>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c r="A274" s="1"/>
      <c r="B274" s="1"/>
      <c r="C274" s="1"/>
      <c r="D274" s="7"/>
      <c r="E274" s="5"/>
      <c r="F274" s="5"/>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c r="A275" s="1"/>
      <c r="B275" s="1"/>
      <c r="C275" s="1"/>
      <c r="D275" s="7"/>
      <c r="E275" s="5"/>
      <c r="F275" s="5"/>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c r="A276" s="1"/>
      <c r="B276" s="1"/>
      <c r="C276" s="1"/>
      <c r="D276" s="7"/>
      <c r="E276" s="5"/>
      <c r="F276" s="5"/>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c r="A277" s="1"/>
      <c r="B277" s="1"/>
      <c r="C277" s="1"/>
      <c r="D277" s="7"/>
      <c r="E277" s="5"/>
      <c r="F277" s="5"/>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c r="A278" s="1"/>
      <c r="B278" s="1"/>
      <c r="C278" s="1"/>
      <c r="D278" s="7"/>
      <c r="E278" s="5"/>
      <c r="F278" s="5"/>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c r="A279" s="1"/>
      <c r="B279" s="1"/>
      <c r="C279" s="1"/>
      <c r="D279" s="7"/>
      <c r="E279" s="5"/>
      <c r="F279" s="5"/>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c r="A280" s="1"/>
      <c r="B280" s="1"/>
      <c r="C280" s="1"/>
      <c r="D280" s="7"/>
      <c r="E280" s="5"/>
      <c r="F280" s="5"/>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c r="A281" s="1"/>
      <c r="B281" s="1"/>
      <c r="C281" s="1"/>
      <c r="D281" s="7"/>
      <c r="E281" s="5"/>
      <c r="F281" s="5"/>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c r="A282" s="1"/>
      <c r="B282" s="1"/>
      <c r="C282" s="1"/>
      <c r="D282" s="7"/>
      <c r="E282" s="5"/>
      <c r="F282" s="5"/>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c r="A283" s="1"/>
      <c r="B283" s="1"/>
      <c r="C283" s="1"/>
      <c r="D283" s="7"/>
      <c r="E283" s="5"/>
      <c r="F283" s="5"/>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c r="A284" s="1"/>
      <c r="B284" s="1"/>
      <c r="C284" s="1"/>
      <c r="D284" s="7"/>
      <c r="E284" s="5"/>
      <c r="F284" s="5"/>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c r="A285" s="1"/>
      <c r="B285" s="1"/>
      <c r="C285" s="1"/>
      <c r="D285" s="7"/>
      <c r="E285" s="5"/>
      <c r="F285" s="5"/>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c r="A286" s="1"/>
      <c r="B286" s="1"/>
      <c r="C286" s="1"/>
      <c r="D286" s="7"/>
      <c r="E286" s="5"/>
      <c r="F286" s="5"/>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c r="A287" s="1"/>
      <c r="B287" s="1"/>
      <c r="C287" s="1"/>
      <c r="D287" s="7"/>
      <c r="E287" s="5"/>
      <c r="F287" s="5"/>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c r="A288" s="1"/>
      <c r="B288" s="1"/>
      <c r="C288" s="1"/>
      <c r="D288" s="7"/>
      <c r="E288" s="5"/>
      <c r="F288" s="5"/>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c r="A289" s="1"/>
      <c r="B289" s="1"/>
      <c r="C289" s="1"/>
      <c r="D289" s="7"/>
      <c r="E289" s="5"/>
      <c r="F289" s="5"/>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c r="A290" s="1"/>
      <c r="B290" s="1"/>
      <c r="C290" s="1"/>
      <c r="D290" s="7"/>
      <c r="E290" s="5"/>
      <c r="F290" s="5"/>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c r="A291" s="1"/>
      <c r="B291" s="1"/>
      <c r="C291" s="1"/>
      <c r="D291" s="7"/>
      <c r="E291" s="5"/>
      <c r="F291" s="5"/>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c r="A292" s="1"/>
      <c r="B292" s="1"/>
      <c r="C292" s="1"/>
      <c r="D292" s="7"/>
      <c r="E292" s="5"/>
      <c r="F292" s="5"/>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c r="A293" s="1"/>
      <c r="B293" s="1"/>
      <c r="C293" s="1"/>
      <c r="D293" s="7"/>
      <c r="E293" s="5"/>
      <c r="F293" s="5"/>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c r="A294" s="1"/>
      <c r="B294" s="1"/>
      <c r="C294" s="1"/>
      <c r="D294" s="7"/>
      <c r="E294" s="5"/>
      <c r="F294" s="5"/>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c r="A295" s="1"/>
      <c r="B295" s="1"/>
      <c r="C295" s="1"/>
      <c r="D295" s="7"/>
      <c r="E295" s="5"/>
      <c r="F295" s="5"/>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c r="A296" s="1"/>
      <c r="B296" s="1"/>
      <c r="C296" s="1"/>
      <c r="D296" s="7"/>
      <c r="E296" s="5"/>
      <c r="F296" s="5"/>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c r="A297" s="1"/>
      <c r="B297" s="1"/>
      <c r="C297" s="1"/>
      <c r="D297" s="7"/>
      <c r="E297" s="5"/>
      <c r="F297" s="5"/>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c r="A298" s="1"/>
      <c r="B298" s="1"/>
      <c r="C298" s="1"/>
      <c r="D298" s="7"/>
      <c r="E298" s="5"/>
      <c r="F298" s="5"/>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c r="A299" s="1"/>
      <c r="B299" s="1"/>
      <c r="C299" s="1"/>
      <c r="D299" s="7"/>
      <c r="E299" s="5"/>
      <c r="F299" s="5"/>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c r="A300" s="1"/>
      <c r="B300" s="1"/>
      <c r="C300" s="1"/>
      <c r="D300" s="7"/>
      <c r="E300" s="5"/>
      <c r="F300" s="5"/>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c r="A301" s="1"/>
      <c r="B301" s="1"/>
      <c r="C301" s="1"/>
      <c r="D301" s="7"/>
      <c r="E301" s="5"/>
      <c r="F301" s="5"/>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c r="A302" s="1"/>
      <c r="B302" s="1"/>
      <c r="C302" s="1"/>
      <c r="D302" s="7"/>
      <c r="E302" s="5"/>
      <c r="F302" s="5"/>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c r="A303" s="1"/>
      <c r="B303" s="1"/>
      <c r="C303" s="1"/>
      <c r="D303" s="7"/>
      <c r="E303" s="5"/>
      <c r="F303" s="5"/>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c r="A304" s="1"/>
      <c r="B304" s="1"/>
      <c r="C304" s="1"/>
      <c r="D304" s="7"/>
      <c r="E304" s="5"/>
      <c r="F304" s="5"/>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c r="A305" s="1"/>
      <c r="B305" s="1"/>
      <c r="C305" s="1"/>
      <c r="D305" s="7"/>
      <c r="E305" s="5"/>
      <c r="F305" s="5"/>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c r="A306" s="1"/>
      <c r="B306" s="1"/>
      <c r="C306" s="1"/>
      <c r="D306" s="7"/>
      <c r="E306" s="5"/>
      <c r="F306" s="5"/>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c r="A307" s="1"/>
      <c r="B307" s="1"/>
      <c r="C307" s="1"/>
      <c r="D307" s="7"/>
      <c r="E307" s="5"/>
      <c r="F307" s="5"/>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c r="A308" s="1"/>
      <c r="B308" s="1"/>
      <c r="C308" s="1"/>
      <c r="D308" s="7"/>
      <c r="E308" s="5"/>
      <c r="F308" s="5"/>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c r="A309" s="1"/>
      <c r="B309" s="1"/>
      <c r="C309" s="1"/>
      <c r="D309" s="7"/>
      <c r="E309" s="5"/>
      <c r="F309" s="5"/>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c r="A310" s="1"/>
      <c r="B310" s="1"/>
      <c r="C310" s="1"/>
      <c r="D310" s="7"/>
      <c r="E310" s="5"/>
      <c r="F310" s="5"/>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c r="A311" s="1"/>
      <c r="B311" s="1"/>
      <c r="C311" s="1"/>
      <c r="D311" s="7"/>
      <c r="E311" s="5"/>
      <c r="F311" s="5"/>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c r="A312" s="1"/>
      <c r="B312" s="1"/>
      <c r="C312" s="1"/>
      <c r="D312" s="7"/>
      <c r="E312" s="5"/>
      <c r="F312" s="5"/>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c r="A313" s="1"/>
      <c r="B313" s="1"/>
      <c r="C313" s="1"/>
      <c r="D313" s="7"/>
      <c r="E313" s="5"/>
      <c r="F313" s="5"/>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75">
      <c r="A314" s="1"/>
      <c r="B314" s="1"/>
      <c r="C314" s="1"/>
      <c r="D314" s="7"/>
      <c r="E314" s="5"/>
      <c r="F314" s="5"/>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75">
      <c r="A315" s="1"/>
      <c r="B315" s="1"/>
      <c r="C315" s="1"/>
      <c r="D315" s="7"/>
      <c r="E315" s="5"/>
      <c r="F315" s="5"/>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75">
      <c r="A316" s="1"/>
      <c r="B316" s="1"/>
      <c r="C316" s="1"/>
      <c r="D316" s="7"/>
      <c r="E316" s="5"/>
      <c r="F316" s="5"/>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75">
      <c r="A317" s="1"/>
      <c r="B317" s="1"/>
      <c r="C317" s="1"/>
      <c r="D317" s="7"/>
      <c r="E317" s="5"/>
      <c r="F317" s="5"/>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75">
      <c r="A318" s="1"/>
      <c r="B318" s="1"/>
      <c r="C318" s="1"/>
      <c r="D318" s="7"/>
      <c r="E318" s="5"/>
      <c r="F318" s="5"/>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75">
      <c r="A319" s="1"/>
      <c r="B319" s="1"/>
      <c r="C319" s="1"/>
      <c r="D319" s="7"/>
      <c r="E319" s="5"/>
      <c r="F319" s="5"/>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75">
      <c r="A320" s="1"/>
      <c r="B320" s="1"/>
      <c r="C320" s="1"/>
      <c r="D320" s="7"/>
      <c r="E320" s="5"/>
      <c r="F320" s="5"/>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75">
      <c r="A321" s="1"/>
      <c r="B321" s="1"/>
      <c r="C321" s="1"/>
      <c r="D321" s="7"/>
      <c r="E321" s="5"/>
      <c r="F321" s="5"/>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ht="15.75">
      <c r="A322" s="1"/>
      <c r="B322" s="1"/>
      <c r="C322" s="1"/>
      <c r="D322" s="7"/>
      <c r="E322" s="5"/>
      <c r="F322" s="5"/>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ht="15.75">
      <c r="A323" s="1"/>
      <c r="B323" s="1"/>
      <c r="C323" s="1"/>
      <c r="D323" s="7"/>
      <c r="E323" s="5"/>
      <c r="F323" s="5"/>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ht="15.75">
      <c r="A324" s="1"/>
      <c r="B324" s="1"/>
      <c r="C324" s="1"/>
      <c r="D324" s="7"/>
      <c r="E324" s="5"/>
      <c r="F324" s="5"/>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ht="15.75">
      <c r="A325" s="1"/>
      <c r="B325" s="1"/>
      <c r="C325" s="1"/>
      <c r="D325" s="7"/>
      <c r="E325" s="5"/>
      <c r="F325" s="5"/>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ht="15.75">
      <c r="A326" s="1"/>
      <c r="B326" s="1"/>
      <c r="C326" s="1"/>
      <c r="D326" s="7"/>
      <c r="E326" s="5"/>
      <c r="F326" s="5"/>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ht="15.75">
      <c r="A327" s="1"/>
      <c r="B327" s="1"/>
      <c r="C327" s="1"/>
      <c r="D327" s="7"/>
      <c r="E327" s="5"/>
      <c r="F327" s="5"/>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ht="15.75">
      <c r="A328" s="1"/>
      <c r="B328" s="1"/>
      <c r="C328" s="1"/>
      <c r="D328" s="7"/>
      <c r="E328" s="5"/>
      <c r="F328" s="5"/>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ht="15.75">
      <c r="A329" s="1"/>
      <c r="B329" s="1"/>
      <c r="C329" s="1"/>
      <c r="D329" s="7"/>
      <c r="E329" s="5"/>
      <c r="F329" s="5"/>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1:32" ht="15.75">
      <c r="A330" s="1"/>
      <c r="B330" s="1"/>
      <c r="C330" s="1"/>
      <c r="D330" s="7"/>
      <c r="E330" s="5"/>
      <c r="F330" s="5"/>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1:32" ht="15.75">
      <c r="A331" s="1"/>
      <c r="B331" s="1"/>
      <c r="C331" s="1"/>
      <c r="D331" s="7"/>
      <c r="E331" s="5"/>
      <c r="F331" s="5"/>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1:32" ht="15.75">
      <c r="A332" s="1"/>
      <c r="B332" s="1"/>
      <c r="C332" s="1"/>
      <c r="D332" s="7"/>
      <c r="E332" s="5"/>
      <c r="F332" s="5"/>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1:32" ht="15.75">
      <c r="A333" s="1"/>
      <c r="B333" s="1"/>
      <c r="C333" s="1"/>
      <c r="D333" s="7"/>
      <c r="E333" s="5"/>
      <c r="F333" s="5"/>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1:32" ht="15.75">
      <c r="A334" s="1"/>
      <c r="B334" s="1"/>
      <c r="C334" s="1"/>
      <c r="D334" s="7"/>
      <c r="E334" s="5"/>
      <c r="F334" s="5"/>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1:32" ht="15.75">
      <c r="A335" s="1"/>
      <c r="B335" s="1"/>
      <c r="C335" s="1"/>
      <c r="D335" s="7"/>
      <c r="E335" s="5"/>
      <c r="F335" s="5"/>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1:32" ht="15.75">
      <c r="A336" s="1"/>
      <c r="B336" s="1"/>
      <c r="C336" s="1"/>
      <c r="D336" s="7"/>
      <c r="E336" s="5"/>
      <c r="F336" s="5"/>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1:32" ht="15.75">
      <c r="A337" s="1"/>
      <c r="B337" s="1"/>
      <c r="C337" s="1"/>
      <c r="D337" s="7"/>
      <c r="E337" s="5"/>
      <c r="F337" s="5"/>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1:32" ht="15.75">
      <c r="A338" s="1"/>
      <c r="B338" s="1"/>
      <c r="C338" s="1"/>
      <c r="D338" s="7"/>
      <c r="E338" s="5"/>
      <c r="F338" s="5"/>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1:32" ht="15.75">
      <c r="A339" s="1"/>
      <c r="B339" s="1"/>
      <c r="C339" s="1"/>
      <c r="D339" s="7"/>
      <c r="E339" s="5"/>
      <c r="F339" s="5"/>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1:32" ht="15.75">
      <c r="A340" s="1"/>
      <c r="B340" s="1"/>
      <c r="C340" s="1"/>
      <c r="D340" s="7"/>
      <c r="E340" s="5"/>
      <c r="F340" s="5"/>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1:32" ht="15.75">
      <c r="A341" s="1"/>
      <c r="B341" s="1"/>
      <c r="C341" s="1"/>
      <c r="D341" s="7"/>
      <c r="E341" s="5"/>
      <c r="F341" s="5"/>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1:32" ht="15.75">
      <c r="A342" s="1"/>
      <c r="B342" s="1"/>
      <c r="C342" s="1"/>
      <c r="D342" s="7"/>
      <c r="E342" s="5"/>
      <c r="F342" s="5"/>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1:32" ht="15.75">
      <c r="A343" s="1"/>
      <c r="B343" s="1"/>
      <c r="C343" s="1"/>
      <c r="D343" s="7"/>
      <c r="E343" s="5"/>
      <c r="F343" s="5"/>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1:32" ht="15.75">
      <c r="A344" s="1"/>
      <c r="B344" s="1"/>
      <c r="C344" s="1"/>
      <c r="D344" s="7"/>
      <c r="E344" s="5"/>
      <c r="F344" s="5"/>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1:32" ht="15.75">
      <c r="A345" s="1"/>
      <c r="B345" s="1"/>
      <c r="C345" s="1"/>
      <c r="D345" s="7"/>
      <c r="E345" s="5"/>
      <c r="F345" s="5"/>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1:32" ht="15.75">
      <c r="A346" s="1"/>
      <c r="B346" s="1"/>
      <c r="C346" s="1"/>
      <c r="D346" s="7"/>
      <c r="E346" s="5"/>
      <c r="F346" s="5"/>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1:32" ht="15.75">
      <c r="A347" s="1"/>
      <c r="B347" s="1"/>
      <c r="C347" s="1"/>
      <c r="D347" s="7"/>
      <c r="E347" s="5"/>
      <c r="F347" s="5"/>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1:32" ht="15.75">
      <c r="A348" s="1"/>
      <c r="B348" s="1"/>
      <c r="C348" s="1"/>
      <c r="D348" s="7"/>
      <c r="E348" s="5"/>
      <c r="F348" s="5"/>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1:32" ht="15.75">
      <c r="A349" s="1"/>
      <c r="B349" s="1"/>
      <c r="C349" s="1"/>
      <c r="D349" s="7"/>
      <c r="E349" s="5"/>
      <c r="F349" s="5"/>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1:32" ht="15.75">
      <c r="A350" s="1"/>
      <c r="B350" s="1"/>
      <c r="C350" s="1"/>
      <c r="D350" s="7"/>
      <c r="E350" s="5"/>
      <c r="F350" s="5"/>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1:32" ht="15.75">
      <c r="A351" s="1"/>
      <c r="B351" s="1"/>
      <c r="C351" s="1"/>
      <c r="D351" s="7"/>
      <c r="E351" s="5"/>
      <c r="F351" s="5"/>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1:32" ht="15.75">
      <c r="A352" s="1"/>
      <c r="B352" s="1"/>
      <c r="C352" s="1"/>
      <c r="D352" s="7"/>
      <c r="E352" s="5"/>
      <c r="F352" s="5"/>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1:32" ht="15.75">
      <c r="A353" s="1"/>
      <c r="B353" s="1"/>
      <c r="C353" s="1"/>
      <c r="D353" s="7"/>
      <c r="E353" s="5"/>
      <c r="F353" s="5"/>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1:32" ht="15.75">
      <c r="A354" s="1"/>
      <c r="B354" s="1"/>
      <c r="C354" s="1"/>
      <c r="D354" s="7"/>
      <c r="E354" s="5"/>
      <c r="F354" s="5"/>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1:32" ht="15.75">
      <c r="A355" s="1"/>
      <c r="B355" s="1"/>
      <c r="C355" s="1"/>
      <c r="D355" s="7"/>
      <c r="E355" s="5"/>
      <c r="F355" s="5"/>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row r="356" spans="1:32" ht="15.75">
      <c r="A356" s="1"/>
      <c r="B356" s="1"/>
      <c r="C356" s="1"/>
      <c r="D356" s="7"/>
      <c r="E356" s="5"/>
      <c r="F356" s="5"/>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row>
    <row r="357" spans="1:32" ht="15.75">
      <c r="A357" s="1"/>
      <c r="B357" s="1"/>
      <c r="C357" s="1"/>
      <c r="D357" s="7"/>
      <c r="E357" s="5"/>
      <c r="F357" s="5"/>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row>
    <row r="358" spans="1:32" ht="15.75">
      <c r="A358" s="1"/>
      <c r="B358" s="1"/>
      <c r="C358" s="1"/>
      <c r="D358" s="7"/>
      <c r="E358" s="5"/>
      <c r="F358" s="5"/>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row>
    <row r="359" spans="1:32" ht="15.75">
      <c r="A359" s="1"/>
      <c r="B359" s="1"/>
      <c r="C359" s="1"/>
      <c r="D359" s="7"/>
      <c r="E359" s="5"/>
      <c r="F359" s="5"/>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row>
    <row r="360" spans="1:32" ht="15.75">
      <c r="A360" s="1"/>
      <c r="B360" s="1"/>
      <c r="C360" s="1"/>
      <c r="D360" s="7"/>
      <c r="E360" s="5"/>
      <c r="F360" s="5"/>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row>
    <row r="361" spans="1:32" ht="15.75">
      <c r="A361" s="1"/>
      <c r="B361" s="1"/>
      <c r="C361" s="1"/>
      <c r="D361" s="7"/>
      <c r="E361" s="5"/>
      <c r="F361" s="5"/>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row>
    <row r="362" spans="1:32" ht="15.75">
      <c r="A362" s="1"/>
      <c r="B362" s="1"/>
      <c r="C362" s="1"/>
      <c r="D362" s="7"/>
      <c r="E362" s="5"/>
      <c r="F362" s="5"/>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row>
    <row r="363" spans="1:32" ht="15.75">
      <c r="A363" s="1"/>
      <c r="B363" s="1"/>
      <c r="C363" s="1"/>
      <c r="D363" s="7"/>
      <c r="E363" s="5"/>
      <c r="F363" s="5"/>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row>
  </sheetData>
  <mergeCells count="144">
    <mergeCell ref="E33:F33"/>
    <mergeCell ref="G13:G33"/>
    <mergeCell ref="E24:F24"/>
    <mergeCell ref="E25:F25"/>
    <mergeCell ref="E26:F26"/>
    <mergeCell ref="E27:F27"/>
    <mergeCell ref="E28:F28"/>
    <mergeCell ref="E29:F29"/>
    <mergeCell ref="E30:F30"/>
    <mergeCell ref="E31:F31"/>
    <mergeCell ref="E32:F32"/>
    <mergeCell ref="E19:F19"/>
    <mergeCell ref="E20:F20"/>
    <mergeCell ref="E21:F21"/>
    <mergeCell ref="E22:F22"/>
    <mergeCell ref="E23:F23"/>
    <mergeCell ref="E83:F83"/>
    <mergeCell ref="E84:F84"/>
    <mergeCell ref="A34:A94"/>
    <mergeCell ref="B85:B89"/>
    <mergeCell ref="E85:F85"/>
    <mergeCell ref="E86:F86"/>
    <mergeCell ref="E87:F87"/>
    <mergeCell ref="E88:F88"/>
    <mergeCell ref="E89:F89"/>
    <mergeCell ref="E90:F90"/>
    <mergeCell ref="E91:F91"/>
    <mergeCell ref="E92:F92"/>
    <mergeCell ref="E93:F93"/>
    <mergeCell ref="E94:F94"/>
    <mergeCell ref="B90:B94"/>
    <mergeCell ref="C86:C89"/>
    <mergeCell ref="C91:C94"/>
    <mergeCell ref="B75:B79"/>
    <mergeCell ref="E74:F74"/>
    <mergeCell ref="C71:C74"/>
    <mergeCell ref="B70:B74"/>
    <mergeCell ref="C76:C79"/>
    <mergeCell ref="E77:F77"/>
    <mergeCell ref="E78:F78"/>
    <mergeCell ref="D1:G1"/>
    <mergeCell ref="E5:F6"/>
    <mergeCell ref="E95:F95"/>
    <mergeCell ref="D34:D35"/>
    <mergeCell ref="E65:F65"/>
    <mergeCell ref="E66:F66"/>
    <mergeCell ref="E68:F68"/>
    <mergeCell ref="E67:F67"/>
    <mergeCell ref="E69:F69"/>
    <mergeCell ref="E70:F70"/>
    <mergeCell ref="E71:F71"/>
    <mergeCell ref="E72:F72"/>
    <mergeCell ref="E73:F73"/>
    <mergeCell ref="E45:F45"/>
    <mergeCell ref="E46:F46"/>
    <mergeCell ref="E47:F47"/>
    <mergeCell ref="E49:F49"/>
    <mergeCell ref="E48:F48"/>
    <mergeCell ref="G34:G94"/>
    <mergeCell ref="E39:F39"/>
    <mergeCell ref="E75:F75"/>
    <mergeCell ref="E76:F76"/>
    <mergeCell ref="E34:F35"/>
    <mergeCell ref="E80:F80"/>
    <mergeCell ref="G5:G6"/>
    <mergeCell ref="B5:B6"/>
    <mergeCell ref="C5:C6"/>
    <mergeCell ref="A95:C98"/>
    <mergeCell ref="B34:B39"/>
    <mergeCell ref="G95:G98"/>
    <mergeCell ref="D13:D14"/>
    <mergeCell ref="A5:A6"/>
    <mergeCell ref="B7:B12"/>
    <mergeCell ref="C9:C12"/>
    <mergeCell ref="G7:G12"/>
    <mergeCell ref="E97:F97"/>
    <mergeCell ref="E98:F98"/>
    <mergeCell ref="E13:F14"/>
    <mergeCell ref="E96:F96"/>
    <mergeCell ref="E9:F9"/>
    <mergeCell ref="E10:F10"/>
    <mergeCell ref="E11:F11"/>
    <mergeCell ref="E40:F40"/>
    <mergeCell ref="E42:F42"/>
    <mergeCell ref="E41:F41"/>
    <mergeCell ref="E43:F43"/>
    <mergeCell ref="E38:F38"/>
    <mergeCell ref="D7:D8"/>
    <mergeCell ref="B100:F100"/>
    <mergeCell ref="D5:D6"/>
    <mergeCell ref="B3:F3"/>
    <mergeCell ref="E44:F44"/>
    <mergeCell ref="E58:F58"/>
    <mergeCell ref="E59:F59"/>
    <mergeCell ref="E60:F60"/>
    <mergeCell ref="E61:F61"/>
    <mergeCell ref="E62:F62"/>
    <mergeCell ref="E63:F63"/>
    <mergeCell ref="E64:F64"/>
    <mergeCell ref="E12:F12"/>
    <mergeCell ref="E15:F15"/>
    <mergeCell ref="E16:F16"/>
    <mergeCell ref="E17:F17"/>
    <mergeCell ref="E18:F18"/>
    <mergeCell ref="E36:F36"/>
    <mergeCell ref="E37:F37"/>
    <mergeCell ref="E7:F8"/>
    <mergeCell ref="B80:B84"/>
    <mergeCell ref="C81:C84"/>
    <mergeCell ref="E81:F81"/>
    <mergeCell ref="E82:F82"/>
    <mergeCell ref="E79:F79"/>
    <mergeCell ref="B55:B59"/>
    <mergeCell ref="C56:C59"/>
    <mergeCell ref="B60:B64"/>
    <mergeCell ref="C61:C64"/>
    <mergeCell ref="B65:B69"/>
    <mergeCell ref="C66:C69"/>
    <mergeCell ref="C52:C54"/>
    <mergeCell ref="E50:F50"/>
    <mergeCell ref="E51:F51"/>
    <mergeCell ref="E52:F52"/>
    <mergeCell ref="E53:F53"/>
    <mergeCell ref="E54:F54"/>
    <mergeCell ref="E55:F55"/>
    <mergeCell ref="E56:F56"/>
    <mergeCell ref="E57:F57"/>
    <mergeCell ref="A7:A33"/>
    <mergeCell ref="C25:C28"/>
    <mergeCell ref="C30:C33"/>
    <mergeCell ref="C34:C35"/>
    <mergeCell ref="C36:C39"/>
    <mergeCell ref="B40:B44"/>
    <mergeCell ref="B50:B54"/>
    <mergeCell ref="C50:C51"/>
    <mergeCell ref="C41:C44"/>
    <mergeCell ref="B45:B49"/>
    <mergeCell ref="B13:B18"/>
    <mergeCell ref="C15:C18"/>
    <mergeCell ref="C13:C14"/>
    <mergeCell ref="C7:C8"/>
    <mergeCell ref="B19:B33"/>
    <mergeCell ref="C20:C23"/>
    <mergeCell ref="C46:C49"/>
  </mergeCells>
  <pageMargins left="0.19685039370078741" right="0.19685039370078741" top="0.78740157480314965" bottom="0.39370078740157483" header="0" footer="0"/>
  <pageSetup paperSize="9" scale="77"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2026-03-11T08:05:36Z</cp:lastPrinted>
  <dcterms:created xsi:type="dcterms:W3CDTF">2022-10-06T06:51:51Z</dcterms:created>
  <dcterms:modified xsi:type="dcterms:W3CDTF">2026-03-13T12:12:47Z</dcterms:modified>
</cp:coreProperties>
</file>